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78 - Feb 2016\03 Meeting\DL Control Channel IM\Results summary\"/>
    </mc:Choice>
  </mc:AlternateContent>
  <bookViews>
    <workbookView xWindow="0" yWindow="0" windowWidth="15330" windowHeight="7230"/>
  </bookViews>
  <sheets>
    <sheet name="Cover" sheetId="7" r:id="rId1"/>
    <sheet name="PDCCH_PCFICH" sheetId="6" r:id="rId2"/>
    <sheet name="PHICH" sheetId="3" r:id="rId3"/>
    <sheet name="EPDCCH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" i="5" l="1"/>
  <c r="AC5" i="5"/>
  <c r="AD5" i="5"/>
  <c r="AB6" i="5"/>
  <c r="AC6" i="5"/>
  <c r="AD6" i="5"/>
  <c r="AB7" i="5"/>
  <c r="AC7" i="5"/>
  <c r="AD7" i="5"/>
  <c r="AC4" i="5"/>
  <c r="AD4" i="5"/>
  <c r="Y5" i="5"/>
  <c r="Z5" i="5"/>
  <c r="AA5" i="5"/>
  <c r="Y6" i="5"/>
  <c r="Z6" i="5"/>
  <c r="AA6" i="5"/>
  <c r="Y7" i="5"/>
  <c r="Z7" i="5"/>
  <c r="AA7" i="5"/>
  <c r="Z4" i="5"/>
  <c r="AA4" i="5"/>
  <c r="BK4" i="6" l="1"/>
  <c r="BK5" i="6"/>
  <c r="BK6" i="6"/>
  <c r="BK7" i="6"/>
  <c r="BK8" i="6"/>
  <c r="BK9" i="6"/>
  <c r="BK10" i="6"/>
  <c r="BK11" i="6"/>
  <c r="BK12" i="6"/>
  <c r="BK13" i="6"/>
  <c r="BK14" i="6"/>
  <c r="BK15" i="6"/>
  <c r="BK16" i="6"/>
  <c r="BK17" i="6"/>
  <c r="BK18" i="6"/>
  <c r="BK19" i="6"/>
  <c r="BK20" i="6"/>
  <c r="BK21" i="6"/>
  <c r="BK22" i="6"/>
  <c r="BK23" i="6"/>
  <c r="BK24" i="6"/>
  <c r="BK25" i="6"/>
  <c r="BK26" i="6"/>
  <c r="BK27" i="6"/>
  <c r="BK28" i="6"/>
  <c r="BK29" i="6"/>
  <c r="BK30" i="6"/>
  <c r="BK31" i="6"/>
  <c r="BK32" i="6"/>
  <c r="BK33" i="6"/>
  <c r="BK34" i="6"/>
  <c r="BK35" i="6"/>
  <c r="BD4" i="6"/>
  <c r="BD5" i="6"/>
  <c r="BD6" i="6"/>
  <c r="BD7" i="6"/>
  <c r="BD8" i="6"/>
  <c r="BD9" i="6"/>
  <c r="BD10" i="6"/>
  <c r="BD11" i="6"/>
  <c r="BD12" i="6"/>
  <c r="BD13" i="6"/>
  <c r="BD14" i="6"/>
  <c r="BD15" i="6"/>
  <c r="BD16" i="6"/>
  <c r="BD17" i="6"/>
  <c r="BD18" i="6"/>
  <c r="BD19" i="6"/>
  <c r="BD20" i="6"/>
  <c r="BD21" i="6"/>
  <c r="BD22" i="6"/>
  <c r="BD23" i="6"/>
  <c r="BD24" i="6"/>
  <c r="BD25" i="6"/>
  <c r="BD26" i="6"/>
  <c r="BD27" i="6"/>
  <c r="BD28" i="6"/>
  <c r="BD29" i="6"/>
  <c r="BD30" i="6"/>
  <c r="BD31" i="6"/>
  <c r="BD32" i="6"/>
  <c r="BD33" i="6"/>
  <c r="BD34" i="6"/>
  <c r="BD35" i="6"/>
  <c r="AB4" i="5" l="1"/>
  <c r="Y4" i="5"/>
  <c r="BG8" i="3" l="1"/>
  <c r="AZ8" i="3"/>
  <c r="AZ15" i="6"/>
  <c r="BG15" i="6"/>
  <c r="AY15" i="6"/>
  <c r="BF15" i="6"/>
  <c r="BC15" i="6"/>
  <c r="BJ15" i="6"/>
  <c r="BH15" i="6"/>
  <c r="BA15" i="6"/>
  <c r="AX8" i="3" l="1"/>
  <c r="BE8" i="3"/>
  <c r="BF11" i="3"/>
  <c r="AY11" i="3"/>
  <c r="BB4" i="3"/>
  <c r="BI4" i="3"/>
  <c r="BD8" i="3"/>
  <c r="AW8" i="3"/>
  <c r="BB8" i="3"/>
  <c r="BI8" i="3"/>
  <c r="BF9" i="3"/>
  <c r="AY9" i="3"/>
  <c r="BD11" i="3"/>
  <c r="AW11" i="3"/>
  <c r="BE11" i="3"/>
  <c r="AX11" i="3"/>
  <c r="BI7" i="3"/>
  <c r="BB7" i="3"/>
  <c r="BB10" i="3"/>
  <c r="BI10" i="3"/>
  <c r="BI5" i="3"/>
  <c r="BB5" i="3"/>
  <c r="BH8" i="3"/>
  <c r="BA8" i="3"/>
  <c r="BD9" i="3"/>
  <c r="AW9" i="3"/>
  <c r="BE9" i="3"/>
  <c r="AX9" i="3"/>
  <c r="BH11" i="3"/>
  <c r="BA11" i="3"/>
  <c r="BI11" i="3"/>
  <c r="BB11" i="3"/>
  <c r="BG9" i="3"/>
  <c r="AZ9" i="3"/>
  <c r="BI6" i="3"/>
  <c r="BB6" i="3"/>
  <c r="BF8" i="3"/>
  <c r="AY8" i="3"/>
  <c r="BH9" i="3"/>
  <c r="BA9" i="3"/>
  <c r="BI9" i="3"/>
  <c r="BB9" i="3"/>
  <c r="BG11" i="3"/>
  <c r="AZ11" i="3"/>
  <c r="BB15" i="6"/>
  <c r="BI15" i="6"/>
  <c r="AZ19" i="6"/>
  <c r="BG19" i="6"/>
  <c r="AZ29" i="6"/>
  <c r="BG29" i="6"/>
  <c r="AZ31" i="6"/>
  <c r="BG31" i="6"/>
  <c r="AZ33" i="6"/>
  <c r="BG33" i="6"/>
  <c r="AZ35" i="6"/>
  <c r="BG35" i="6"/>
  <c r="BJ12" i="6"/>
  <c r="BC12" i="6"/>
  <c r="BJ17" i="6"/>
  <c r="BC17" i="6"/>
  <c r="BA18" i="6"/>
  <c r="BH18" i="6"/>
  <c r="AY19" i="6"/>
  <c r="BF19" i="6"/>
  <c r="BA28" i="6"/>
  <c r="BH28" i="6"/>
  <c r="BF29" i="6"/>
  <c r="AY29" i="6"/>
  <c r="BA30" i="6"/>
  <c r="BH30" i="6"/>
  <c r="AY31" i="6"/>
  <c r="BF31" i="6"/>
  <c r="BA32" i="6"/>
  <c r="BH32" i="6"/>
  <c r="BF33" i="6"/>
  <c r="AY33" i="6"/>
  <c r="BA34" i="6"/>
  <c r="BH34" i="6"/>
  <c r="AY35" i="6"/>
  <c r="BF35" i="6"/>
  <c r="BI18" i="6"/>
  <c r="BB18" i="6"/>
  <c r="BB28" i="6"/>
  <c r="BI28" i="6"/>
  <c r="BI30" i="6"/>
  <c r="BB30" i="6"/>
  <c r="BB32" i="6"/>
  <c r="BI32" i="6"/>
  <c r="BI34" i="6"/>
  <c r="BB34" i="6"/>
  <c r="BC16" i="6"/>
  <c r="BJ16" i="6"/>
  <c r="AZ18" i="6"/>
  <c r="BG18" i="6"/>
  <c r="BB19" i="6"/>
  <c r="BI19" i="6"/>
  <c r="BC19" i="6"/>
  <c r="BJ19" i="6"/>
  <c r="BG28" i="6"/>
  <c r="AZ28" i="6"/>
  <c r="BB29" i="6"/>
  <c r="BI29" i="6"/>
  <c r="BJ29" i="6"/>
  <c r="BC29" i="6"/>
  <c r="AZ30" i="6"/>
  <c r="BG30" i="6"/>
  <c r="BB31" i="6"/>
  <c r="BI31" i="6"/>
  <c r="BC31" i="6"/>
  <c r="BJ31" i="6"/>
  <c r="BG32" i="6"/>
  <c r="AZ32" i="6"/>
  <c r="BB33" i="6"/>
  <c r="BI33" i="6"/>
  <c r="BJ33" i="6"/>
  <c r="BC33" i="6"/>
  <c r="AZ34" i="6"/>
  <c r="BG34" i="6"/>
  <c r="BB35" i="6"/>
  <c r="BI35" i="6"/>
  <c r="BC35" i="6"/>
  <c r="BJ35" i="6"/>
  <c r="BC18" i="6"/>
  <c r="BJ18" i="6"/>
  <c r="BC28" i="6"/>
  <c r="BJ28" i="6"/>
  <c r="BC30" i="6"/>
  <c r="BJ30" i="6"/>
  <c r="BC32" i="6"/>
  <c r="BJ32" i="6"/>
  <c r="BC34" i="6"/>
  <c r="BJ34" i="6"/>
  <c r="BJ13" i="6"/>
  <c r="BC13" i="6"/>
  <c r="BC14" i="6"/>
  <c r="BJ14" i="6"/>
  <c r="AY18" i="6"/>
  <c r="BF18" i="6"/>
  <c r="BH19" i="6"/>
  <c r="BA19" i="6"/>
  <c r="AY28" i="6"/>
  <c r="BF28" i="6"/>
  <c r="BA29" i="6"/>
  <c r="BH29" i="6"/>
  <c r="AY30" i="6"/>
  <c r="BF30" i="6"/>
  <c r="BH31" i="6"/>
  <c r="BA31" i="6"/>
  <c r="AY32" i="6"/>
  <c r="BF32" i="6"/>
  <c r="BA33" i="6"/>
  <c r="BH33" i="6"/>
  <c r="AY34" i="6"/>
  <c r="BF34" i="6"/>
  <c r="BH35" i="6"/>
  <c r="BA35" i="6"/>
  <c r="BG12" i="6" l="1"/>
  <c r="AZ12" i="6"/>
  <c r="AY12" i="6"/>
  <c r="BF12" i="6"/>
  <c r="AZ13" i="6"/>
  <c r="BG13" i="6"/>
  <c r="BA16" i="6"/>
  <c r="BH16" i="6"/>
  <c r="BB17" i="6"/>
  <c r="BI17" i="6"/>
  <c r="AY14" i="6"/>
  <c r="BF14" i="6"/>
  <c r="BA13" i="6"/>
  <c r="BH13" i="6"/>
  <c r="BF17" i="6"/>
  <c r="AY17" i="6"/>
  <c r="BG16" i="6"/>
  <c r="AZ16" i="6"/>
  <c r="BA17" i="6"/>
  <c r="BH17" i="6"/>
  <c r="BI14" i="6"/>
  <c r="BB14" i="6"/>
  <c r="BB16" i="6"/>
  <c r="BI16" i="6"/>
  <c r="AZ14" i="6"/>
  <c r="BG14" i="6"/>
  <c r="BB12" i="6"/>
  <c r="BI12" i="6"/>
  <c r="BF13" i="6"/>
  <c r="AY13" i="6"/>
  <c r="BA12" i="6"/>
  <c r="BH12" i="6"/>
  <c r="BI13" i="6"/>
  <c r="BB13" i="6"/>
  <c r="AY16" i="6"/>
  <c r="BF16" i="6"/>
  <c r="AZ17" i="6"/>
  <c r="BG17" i="6"/>
  <c r="BA14" i="6"/>
  <c r="BH14" i="6"/>
  <c r="BD5" i="3" l="1"/>
  <c r="AW5" i="3"/>
  <c r="BG7" i="3"/>
  <c r="AZ7" i="3"/>
  <c r="BG4" i="3"/>
  <c r="AZ4" i="3"/>
  <c r="BH5" i="3"/>
  <c r="BA5" i="3"/>
  <c r="BD6" i="3"/>
  <c r="AW6" i="3"/>
  <c r="BE6" i="3"/>
  <c r="AX6" i="3"/>
  <c r="BF7" i="3"/>
  <c r="AY7" i="3"/>
  <c r="BF6" i="3"/>
  <c r="AY6" i="3"/>
  <c r="BF4" i="3"/>
  <c r="AY4" i="3"/>
  <c r="AZ5" i="3"/>
  <c r="BG5" i="3"/>
  <c r="BH6" i="3"/>
  <c r="BA6" i="3"/>
  <c r="BD7" i="3"/>
  <c r="AW7" i="3"/>
  <c r="BE7" i="3"/>
  <c r="AX7" i="3"/>
  <c r="BA4" i="3"/>
  <c r="BH4" i="3"/>
  <c r="BE5" i="3"/>
  <c r="AX5" i="3"/>
  <c r="AW4" i="3"/>
  <c r="BD4" i="3"/>
  <c r="AX4" i="3"/>
  <c r="BE4" i="3"/>
  <c r="BF5" i="3"/>
  <c r="AY5" i="3"/>
  <c r="BG6" i="3"/>
  <c r="AZ6" i="3"/>
  <c r="BH7" i="3"/>
  <c r="BA7" i="3"/>
  <c r="BA5" i="6"/>
  <c r="BH5" i="6"/>
  <c r="BB8" i="6"/>
  <c r="BI8" i="6"/>
  <c r="BJ9" i="6"/>
  <c r="BC9" i="6"/>
  <c r="BC10" i="6"/>
  <c r="BJ10" i="6"/>
  <c r="BC24" i="6"/>
  <c r="BJ24" i="6"/>
  <c r="BC23" i="6"/>
  <c r="BJ23" i="6"/>
  <c r="BC26" i="6"/>
  <c r="BJ26" i="6"/>
  <c r="AZ5" i="6"/>
  <c r="BG5" i="6"/>
  <c r="BB4" i="6"/>
  <c r="BI4" i="6"/>
  <c r="BA8" i="6"/>
  <c r="BH8" i="6"/>
  <c r="BA9" i="6"/>
  <c r="BH9" i="6"/>
  <c r="BI6" i="6"/>
  <c r="BB6" i="6"/>
  <c r="AY7" i="6"/>
  <c r="BF7" i="6"/>
  <c r="BI10" i="6"/>
  <c r="BB10" i="6"/>
  <c r="BG11" i="6"/>
  <c r="AZ11" i="6"/>
  <c r="BC7" i="6"/>
  <c r="BJ7" i="6"/>
  <c r="BB20" i="6"/>
  <c r="BI20" i="6"/>
  <c r="AZ21" i="6"/>
  <c r="BG21" i="6"/>
  <c r="BB24" i="6"/>
  <c r="BI24" i="6"/>
  <c r="AZ22" i="6"/>
  <c r="BG22" i="6"/>
  <c r="BH23" i="6"/>
  <c r="BA23" i="6"/>
  <c r="AY26" i="6"/>
  <c r="BF26" i="6"/>
  <c r="BH27" i="6"/>
  <c r="BA27" i="6"/>
  <c r="AZ25" i="6"/>
  <c r="BG25" i="6"/>
  <c r="BC4" i="6"/>
  <c r="BJ4" i="6"/>
  <c r="BI9" i="6"/>
  <c r="BB9" i="6"/>
  <c r="BG7" i="6"/>
  <c r="AZ7" i="6"/>
  <c r="BH11" i="6"/>
  <c r="BA11" i="6"/>
  <c r="AY20" i="6"/>
  <c r="BF20" i="6"/>
  <c r="AY24" i="6"/>
  <c r="BF24" i="6"/>
  <c r="BA22" i="6"/>
  <c r="BH22" i="6"/>
  <c r="AZ26" i="6"/>
  <c r="BG26" i="6"/>
  <c r="BA25" i="6"/>
  <c r="BH25" i="6"/>
  <c r="BF5" i="6"/>
  <c r="AY5" i="6"/>
  <c r="BA4" i="6"/>
  <c r="BH4" i="6"/>
  <c r="BJ5" i="6"/>
  <c r="BC5" i="6"/>
  <c r="BG8" i="6"/>
  <c r="AZ8" i="6"/>
  <c r="AZ9" i="6"/>
  <c r="BG9" i="6"/>
  <c r="BH6" i="6"/>
  <c r="BA6" i="6"/>
  <c r="BB7" i="6"/>
  <c r="BI7" i="6"/>
  <c r="BH10" i="6"/>
  <c r="BA10" i="6"/>
  <c r="AY11" i="6"/>
  <c r="BF11" i="6"/>
  <c r="BC6" i="6"/>
  <c r="BJ6" i="6"/>
  <c r="BA20" i="6"/>
  <c r="BH20" i="6"/>
  <c r="BJ21" i="6"/>
  <c r="BC21" i="6"/>
  <c r="BF21" i="6"/>
  <c r="AY21" i="6"/>
  <c r="BA24" i="6"/>
  <c r="BH24" i="6"/>
  <c r="BC22" i="6"/>
  <c r="BJ22" i="6"/>
  <c r="AY22" i="6"/>
  <c r="BF22" i="6"/>
  <c r="AZ23" i="6"/>
  <c r="BG23" i="6"/>
  <c r="BI26" i="6"/>
  <c r="BB26" i="6"/>
  <c r="AZ27" i="6"/>
  <c r="BG27" i="6"/>
  <c r="BJ25" i="6"/>
  <c r="BC25" i="6"/>
  <c r="BF25" i="6"/>
  <c r="AY25" i="6"/>
  <c r="BF4" i="6"/>
  <c r="AY4" i="6"/>
  <c r="AY6" i="6"/>
  <c r="BF6" i="6"/>
  <c r="AY10" i="6"/>
  <c r="BF10" i="6"/>
  <c r="BC20" i="6"/>
  <c r="BJ20" i="6"/>
  <c r="BA21" i="6"/>
  <c r="BH21" i="6"/>
  <c r="BB23" i="6"/>
  <c r="BI23" i="6"/>
  <c r="BB27" i="6"/>
  <c r="BI27" i="6"/>
  <c r="BI5" i="6"/>
  <c r="BB5" i="6"/>
  <c r="BG4" i="6"/>
  <c r="AZ4" i="6"/>
  <c r="BJ8" i="6"/>
  <c r="BC8" i="6"/>
  <c r="AY8" i="6"/>
  <c r="BF8" i="6"/>
  <c r="BF9" i="6"/>
  <c r="AY9" i="6"/>
  <c r="AZ6" i="6"/>
  <c r="BG6" i="6"/>
  <c r="BH7" i="6"/>
  <c r="BA7" i="6"/>
  <c r="AZ10" i="6"/>
  <c r="BG10" i="6"/>
  <c r="BB11" i="6"/>
  <c r="BI11" i="6"/>
  <c r="BC11" i="6"/>
  <c r="BJ11" i="6"/>
  <c r="BG20" i="6"/>
  <c r="AZ20" i="6"/>
  <c r="BB21" i="6"/>
  <c r="BI21" i="6"/>
  <c r="BG24" i="6"/>
  <c r="AZ24" i="6"/>
  <c r="BI22" i="6"/>
  <c r="BB22" i="6"/>
  <c r="AY23" i="6"/>
  <c r="BF23" i="6"/>
  <c r="BA26" i="6"/>
  <c r="BH26" i="6"/>
  <c r="BC27" i="6"/>
  <c r="BJ27" i="6"/>
  <c r="AY27" i="6"/>
  <c r="BF27" i="6"/>
  <c r="BB25" i="6"/>
  <c r="BI25" i="6"/>
  <c r="BE10" i="3" l="1"/>
  <c r="AX10" i="3"/>
  <c r="BD10" i="3"/>
  <c r="AW10" i="3"/>
  <c r="BF10" i="3"/>
  <c r="AY10" i="3"/>
  <c r="BG10" i="3"/>
  <c r="AZ10" i="3"/>
  <c r="BH10" i="3"/>
  <c r="BA10" i="3"/>
</calcChain>
</file>

<file path=xl/sharedStrings.xml><?xml version="1.0" encoding="utf-8"?>
<sst xmlns="http://schemas.openxmlformats.org/spreadsheetml/2006/main" count="246" uniqueCount="48">
  <si>
    <t>High</t>
  </si>
  <si>
    <t>Medium</t>
  </si>
  <si>
    <t>Company 3</t>
  </si>
  <si>
    <t>Company 4</t>
  </si>
  <si>
    <t>SPAN</t>
  </si>
  <si>
    <t>Test case #</t>
  </si>
  <si>
    <t>CFI configuration</t>
  </si>
  <si>
    <t>Interference PDCCH Model</t>
  </si>
  <si>
    <t>Company 5</t>
  </si>
  <si>
    <t>SINR for 1% Pm-dsg, [dB]</t>
  </si>
  <si>
    <t>SINR for 0.1% Pm-an, [dB]</t>
  </si>
  <si>
    <t>Company 6</t>
  </si>
  <si>
    <t>AVERAGE</t>
  </si>
  <si>
    <t>EPDCCH FRC</t>
  </si>
  <si>
    <t>CRS pattern</t>
  </si>
  <si>
    <t>INR profile</t>
  </si>
  <si>
    <t>LMMSE-MRC</t>
  </si>
  <si>
    <t>LMMSE-IRC + CRS-IC</t>
  </si>
  <si>
    <t>Serving cell 
PDCCH AL</t>
  </si>
  <si>
    <t>100% loading + Uniform power</t>
  </si>
  <si>
    <t>50% loading + Non-Uniform power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</si>
  <si>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</si>
  <si>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3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</si>
  <si>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</si>
  <si>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</si>
  <si>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</si>
  <si>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</si>
  <si>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</si>
  <si>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EPDCCH AL 2, Localized</t>
  </si>
  <si>
    <t>EPDCCH AL 4, Distributed</t>
  </si>
  <si>
    <t>E-LMMSE-IRC + CRS-IC 
(Option 1)</t>
  </si>
  <si>
    <t>E-LMMSE-IRC + CRS-IC
(Option 2)</t>
  </si>
  <si>
    <t>E-LMMSE-IRC
(Option 1)</t>
  </si>
  <si>
    <t>E-LMMSE-IRC
(Option 2)</t>
  </si>
  <si>
    <t>LMMSE-IRC</t>
  </si>
  <si>
    <t>Intel</t>
  </si>
  <si>
    <t>LG</t>
    <phoneticPr fontId="5" type="noConversion"/>
  </si>
  <si>
    <t>LG*</t>
    <phoneticPr fontId="5" type="noConversion"/>
  </si>
  <si>
    <t>Note *</t>
    <phoneticPr fontId="5" type="noConversion"/>
  </si>
  <si>
    <t xml:space="preserve">Source: </t>
  </si>
  <si>
    <t>Document for: Information</t>
  </si>
  <si>
    <t>3GPP TSG-RAN WG4 Meeting #78</t>
  </si>
  <si>
    <t>Tdoc number: R4-161164</t>
  </si>
  <si>
    <t>Agenda item: 6.4</t>
  </si>
  <si>
    <t>Title: Summary of alignment simulation results for the DL control channel IM</t>
  </si>
  <si>
    <t>The spreadsheet provides a summary of the alignment simulations results for the DL Control Channel IM based on the simulation assumptions in R4-158136</t>
  </si>
  <si>
    <t>Intel*</t>
  </si>
  <si>
    <t>LG simulation results are provided without PCFICH detection of interference cells. (first symbol : EIRC+CRSIC, second/third symbols : IRC+CRSIC)
Intel simulation results are provided with PCFICH detection of interference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</si>
</sst>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sz val="10"/>
      <name val="Arial"/>
      <family val="2"/>
    </font>
    <font>
      <b/>
      <sz val="11"/>
      <color theme="1"/>
      <name val="Calibri"/>
      <charset val="134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/>
    <xf numFmtId="2" fontId="0" fillId="0" borderId="14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4" xfId="0" applyNumberFormat="1" applyBorder="1"/>
    <xf numFmtId="2" fontId="0" fillId="0" borderId="12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2" fontId="0" fillId="0" borderId="11" xfId="0" applyNumberFormat="1" applyBorder="1"/>
    <xf numFmtId="2" fontId="0" fillId="0" borderId="1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2" fontId="0" fillId="0" borderId="14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30" xfId="0" applyNumberFormat="1" applyBorder="1"/>
    <xf numFmtId="2" fontId="0" fillId="0" borderId="31" xfId="0" applyNumberFormat="1" applyBorder="1"/>
    <xf numFmtId="2" fontId="0" fillId="0" borderId="29" xfId="0" applyNumberFormat="1" applyBorder="1"/>
    <xf numFmtId="2" fontId="0" fillId="0" borderId="32" xfId="0" applyNumberFormat="1" applyBorder="1"/>
    <xf numFmtId="2" fontId="0" fillId="0" borderId="33" xfId="0" applyNumberFormat="1" applyBorder="1"/>
    <xf numFmtId="2" fontId="0" fillId="0" borderId="34" xfId="0" applyNumberFormat="1" applyBorder="1"/>
    <xf numFmtId="2" fontId="0" fillId="0" borderId="29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7" fillId="0" borderId="0" xfId="1" applyFont="1" applyAlignment="1">
      <alignment vertical="top"/>
    </xf>
    <xf numFmtId="0" fontId="6" fillId="0" borderId="0" xfId="1" applyAlignment="1">
      <alignment vertical="top"/>
    </xf>
    <xf numFmtId="0" fontId="6" fillId="0" borderId="0" xfId="1"/>
    <xf numFmtId="0" fontId="8" fillId="0" borderId="0" xfId="2" applyFont="1" applyAlignment="1">
      <alignment vertic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/>
    </xf>
    <xf numFmtId="0" fontId="8" fillId="0" borderId="0" xfId="1" applyFont="1"/>
    <xf numFmtId="0" fontId="8" fillId="0" borderId="0" xfId="2" applyFont="1" applyFill="1" applyAlignment="1">
      <alignment vertical="center"/>
    </xf>
    <xf numFmtId="0" fontId="6" fillId="0" borderId="0" xfId="1" applyAlignment="1">
      <alignment wrapText="1"/>
    </xf>
    <xf numFmtId="0" fontId="6" fillId="0" borderId="0" xfId="2"/>
    <xf numFmtId="0" fontId="0" fillId="0" borderId="0" xfId="2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3">
    <cellStyle name="Normal" xfId="0" builtinId="0"/>
    <cellStyle name="Normal 2" xfId="1"/>
    <cellStyle name="Normal_Cover pag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D15" sqref="D15"/>
    </sheetView>
  </sheetViews>
  <sheetFormatPr defaultRowHeight="12.75"/>
  <cols>
    <col min="1" max="1" width="10.85546875" style="78" customWidth="1"/>
    <col min="2" max="2" width="13.140625" style="78" customWidth="1"/>
    <col min="3" max="3" width="14.5703125" style="78" customWidth="1"/>
    <col min="4" max="4" width="16.7109375" style="78" customWidth="1"/>
    <col min="5" max="256" width="9.140625" style="78"/>
    <col min="257" max="257" width="10.85546875" style="78" customWidth="1"/>
    <col min="258" max="258" width="13.140625" style="78" customWidth="1"/>
    <col min="259" max="259" width="14.5703125" style="78" customWidth="1"/>
    <col min="260" max="260" width="16.7109375" style="78" customWidth="1"/>
    <col min="261" max="512" width="9.140625" style="78"/>
    <col min="513" max="513" width="10.85546875" style="78" customWidth="1"/>
    <col min="514" max="514" width="13.140625" style="78" customWidth="1"/>
    <col min="515" max="515" width="14.5703125" style="78" customWidth="1"/>
    <col min="516" max="516" width="16.7109375" style="78" customWidth="1"/>
    <col min="517" max="768" width="9.140625" style="78"/>
    <col min="769" max="769" width="10.85546875" style="78" customWidth="1"/>
    <col min="770" max="770" width="13.140625" style="78" customWidth="1"/>
    <col min="771" max="771" width="14.5703125" style="78" customWidth="1"/>
    <col min="772" max="772" width="16.7109375" style="78" customWidth="1"/>
    <col min="773" max="1024" width="9.140625" style="78"/>
    <col min="1025" max="1025" width="10.85546875" style="78" customWidth="1"/>
    <col min="1026" max="1026" width="13.140625" style="78" customWidth="1"/>
    <col min="1027" max="1027" width="14.5703125" style="78" customWidth="1"/>
    <col min="1028" max="1028" width="16.7109375" style="78" customWidth="1"/>
    <col min="1029" max="1280" width="9.140625" style="78"/>
    <col min="1281" max="1281" width="10.85546875" style="78" customWidth="1"/>
    <col min="1282" max="1282" width="13.140625" style="78" customWidth="1"/>
    <col min="1283" max="1283" width="14.5703125" style="78" customWidth="1"/>
    <col min="1284" max="1284" width="16.7109375" style="78" customWidth="1"/>
    <col min="1285" max="1536" width="9.140625" style="78"/>
    <col min="1537" max="1537" width="10.85546875" style="78" customWidth="1"/>
    <col min="1538" max="1538" width="13.140625" style="78" customWidth="1"/>
    <col min="1539" max="1539" width="14.5703125" style="78" customWidth="1"/>
    <col min="1540" max="1540" width="16.7109375" style="78" customWidth="1"/>
    <col min="1541" max="1792" width="9.140625" style="78"/>
    <col min="1793" max="1793" width="10.85546875" style="78" customWidth="1"/>
    <col min="1794" max="1794" width="13.140625" style="78" customWidth="1"/>
    <col min="1795" max="1795" width="14.5703125" style="78" customWidth="1"/>
    <col min="1796" max="1796" width="16.7109375" style="78" customWidth="1"/>
    <col min="1797" max="2048" width="9.140625" style="78"/>
    <col min="2049" max="2049" width="10.85546875" style="78" customWidth="1"/>
    <col min="2050" max="2050" width="13.140625" style="78" customWidth="1"/>
    <col min="2051" max="2051" width="14.5703125" style="78" customWidth="1"/>
    <col min="2052" max="2052" width="16.7109375" style="78" customWidth="1"/>
    <col min="2053" max="2304" width="9.140625" style="78"/>
    <col min="2305" max="2305" width="10.85546875" style="78" customWidth="1"/>
    <col min="2306" max="2306" width="13.140625" style="78" customWidth="1"/>
    <col min="2307" max="2307" width="14.5703125" style="78" customWidth="1"/>
    <col min="2308" max="2308" width="16.7109375" style="78" customWidth="1"/>
    <col min="2309" max="2560" width="9.140625" style="78"/>
    <col min="2561" max="2561" width="10.85546875" style="78" customWidth="1"/>
    <col min="2562" max="2562" width="13.140625" style="78" customWidth="1"/>
    <col min="2563" max="2563" width="14.5703125" style="78" customWidth="1"/>
    <col min="2564" max="2564" width="16.7109375" style="78" customWidth="1"/>
    <col min="2565" max="2816" width="9.140625" style="78"/>
    <col min="2817" max="2817" width="10.85546875" style="78" customWidth="1"/>
    <col min="2818" max="2818" width="13.140625" style="78" customWidth="1"/>
    <col min="2819" max="2819" width="14.5703125" style="78" customWidth="1"/>
    <col min="2820" max="2820" width="16.7109375" style="78" customWidth="1"/>
    <col min="2821" max="3072" width="9.140625" style="78"/>
    <col min="3073" max="3073" width="10.85546875" style="78" customWidth="1"/>
    <col min="3074" max="3074" width="13.140625" style="78" customWidth="1"/>
    <col min="3075" max="3075" width="14.5703125" style="78" customWidth="1"/>
    <col min="3076" max="3076" width="16.7109375" style="78" customWidth="1"/>
    <col min="3077" max="3328" width="9.140625" style="78"/>
    <col min="3329" max="3329" width="10.85546875" style="78" customWidth="1"/>
    <col min="3330" max="3330" width="13.140625" style="78" customWidth="1"/>
    <col min="3331" max="3331" width="14.5703125" style="78" customWidth="1"/>
    <col min="3332" max="3332" width="16.7109375" style="78" customWidth="1"/>
    <col min="3333" max="3584" width="9.140625" style="78"/>
    <col min="3585" max="3585" width="10.85546875" style="78" customWidth="1"/>
    <col min="3586" max="3586" width="13.140625" style="78" customWidth="1"/>
    <col min="3587" max="3587" width="14.5703125" style="78" customWidth="1"/>
    <col min="3588" max="3588" width="16.7109375" style="78" customWidth="1"/>
    <col min="3589" max="3840" width="9.140625" style="78"/>
    <col min="3841" max="3841" width="10.85546875" style="78" customWidth="1"/>
    <col min="3842" max="3842" width="13.140625" style="78" customWidth="1"/>
    <col min="3843" max="3843" width="14.5703125" style="78" customWidth="1"/>
    <col min="3844" max="3844" width="16.7109375" style="78" customWidth="1"/>
    <col min="3845" max="4096" width="9.140625" style="78"/>
    <col min="4097" max="4097" width="10.85546875" style="78" customWidth="1"/>
    <col min="4098" max="4098" width="13.140625" style="78" customWidth="1"/>
    <col min="4099" max="4099" width="14.5703125" style="78" customWidth="1"/>
    <col min="4100" max="4100" width="16.7109375" style="78" customWidth="1"/>
    <col min="4101" max="4352" width="9.140625" style="78"/>
    <col min="4353" max="4353" width="10.85546875" style="78" customWidth="1"/>
    <col min="4354" max="4354" width="13.140625" style="78" customWidth="1"/>
    <col min="4355" max="4355" width="14.5703125" style="78" customWidth="1"/>
    <col min="4356" max="4356" width="16.7109375" style="78" customWidth="1"/>
    <col min="4357" max="4608" width="9.140625" style="78"/>
    <col min="4609" max="4609" width="10.85546875" style="78" customWidth="1"/>
    <col min="4610" max="4610" width="13.140625" style="78" customWidth="1"/>
    <col min="4611" max="4611" width="14.5703125" style="78" customWidth="1"/>
    <col min="4612" max="4612" width="16.7109375" style="78" customWidth="1"/>
    <col min="4613" max="4864" width="9.140625" style="78"/>
    <col min="4865" max="4865" width="10.85546875" style="78" customWidth="1"/>
    <col min="4866" max="4866" width="13.140625" style="78" customWidth="1"/>
    <col min="4867" max="4867" width="14.5703125" style="78" customWidth="1"/>
    <col min="4868" max="4868" width="16.7109375" style="78" customWidth="1"/>
    <col min="4869" max="5120" width="9.140625" style="78"/>
    <col min="5121" max="5121" width="10.85546875" style="78" customWidth="1"/>
    <col min="5122" max="5122" width="13.140625" style="78" customWidth="1"/>
    <col min="5123" max="5123" width="14.5703125" style="78" customWidth="1"/>
    <col min="5124" max="5124" width="16.7109375" style="78" customWidth="1"/>
    <col min="5125" max="5376" width="9.140625" style="78"/>
    <col min="5377" max="5377" width="10.85546875" style="78" customWidth="1"/>
    <col min="5378" max="5378" width="13.140625" style="78" customWidth="1"/>
    <col min="5379" max="5379" width="14.5703125" style="78" customWidth="1"/>
    <col min="5380" max="5380" width="16.7109375" style="78" customWidth="1"/>
    <col min="5381" max="5632" width="9.140625" style="78"/>
    <col min="5633" max="5633" width="10.85546875" style="78" customWidth="1"/>
    <col min="5634" max="5634" width="13.140625" style="78" customWidth="1"/>
    <col min="5635" max="5635" width="14.5703125" style="78" customWidth="1"/>
    <col min="5636" max="5636" width="16.7109375" style="78" customWidth="1"/>
    <col min="5637" max="5888" width="9.140625" style="78"/>
    <col min="5889" max="5889" width="10.85546875" style="78" customWidth="1"/>
    <col min="5890" max="5890" width="13.140625" style="78" customWidth="1"/>
    <col min="5891" max="5891" width="14.5703125" style="78" customWidth="1"/>
    <col min="5892" max="5892" width="16.7109375" style="78" customWidth="1"/>
    <col min="5893" max="6144" width="9.140625" style="78"/>
    <col min="6145" max="6145" width="10.85546875" style="78" customWidth="1"/>
    <col min="6146" max="6146" width="13.140625" style="78" customWidth="1"/>
    <col min="6147" max="6147" width="14.5703125" style="78" customWidth="1"/>
    <col min="6148" max="6148" width="16.7109375" style="78" customWidth="1"/>
    <col min="6149" max="6400" width="9.140625" style="78"/>
    <col min="6401" max="6401" width="10.85546875" style="78" customWidth="1"/>
    <col min="6402" max="6402" width="13.140625" style="78" customWidth="1"/>
    <col min="6403" max="6403" width="14.5703125" style="78" customWidth="1"/>
    <col min="6404" max="6404" width="16.7109375" style="78" customWidth="1"/>
    <col min="6405" max="6656" width="9.140625" style="78"/>
    <col min="6657" max="6657" width="10.85546875" style="78" customWidth="1"/>
    <col min="6658" max="6658" width="13.140625" style="78" customWidth="1"/>
    <col min="6659" max="6659" width="14.5703125" style="78" customWidth="1"/>
    <col min="6660" max="6660" width="16.7109375" style="78" customWidth="1"/>
    <col min="6661" max="6912" width="9.140625" style="78"/>
    <col min="6913" max="6913" width="10.85546875" style="78" customWidth="1"/>
    <col min="6914" max="6914" width="13.140625" style="78" customWidth="1"/>
    <col min="6915" max="6915" width="14.5703125" style="78" customWidth="1"/>
    <col min="6916" max="6916" width="16.7109375" style="78" customWidth="1"/>
    <col min="6917" max="7168" width="9.140625" style="78"/>
    <col min="7169" max="7169" width="10.85546875" style="78" customWidth="1"/>
    <col min="7170" max="7170" width="13.140625" style="78" customWidth="1"/>
    <col min="7171" max="7171" width="14.5703125" style="78" customWidth="1"/>
    <col min="7172" max="7172" width="16.7109375" style="78" customWidth="1"/>
    <col min="7173" max="7424" width="9.140625" style="78"/>
    <col min="7425" max="7425" width="10.85546875" style="78" customWidth="1"/>
    <col min="7426" max="7426" width="13.140625" style="78" customWidth="1"/>
    <col min="7427" max="7427" width="14.5703125" style="78" customWidth="1"/>
    <col min="7428" max="7428" width="16.7109375" style="78" customWidth="1"/>
    <col min="7429" max="7680" width="9.140625" style="78"/>
    <col min="7681" max="7681" width="10.85546875" style="78" customWidth="1"/>
    <col min="7682" max="7682" width="13.140625" style="78" customWidth="1"/>
    <col min="7683" max="7683" width="14.5703125" style="78" customWidth="1"/>
    <col min="7684" max="7684" width="16.7109375" style="78" customWidth="1"/>
    <col min="7685" max="7936" width="9.140625" style="78"/>
    <col min="7937" max="7937" width="10.85546875" style="78" customWidth="1"/>
    <col min="7938" max="7938" width="13.140625" style="78" customWidth="1"/>
    <col min="7939" max="7939" width="14.5703125" style="78" customWidth="1"/>
    <col min="7940" max="7940" width="16.7109375" style="78" customWidth="1"/>
    <col min="7941" max="8192" width="9.140625" style="78"/>
    <col min="8193" max="8193" width="10.85546875" style="78" customWidth="1"/>
    <col min="8194" max="8194" width="13.140625" style="78" customWidth="1"/>
    <col min="8195" max="8195" width="14.5703125" style="78" customWidth="1"/>
    <col min="8196" max="8196" width="16.7109375" style="78" customWidth="1"/>
    <col min="8197" max="8448" width="9.140625" style="78"/>
    <col min="8449" max="8449" width="10.85546875" style="78" customWidth="1"/>
    <col min="8450" max="8450" width="13.140625" style="78" customWidth="1"/>
    <col min="8451" max="8451" width="14.5703125" style="78" customWidth="1"/>
    <col min="8452" max="8452" width="16.7109375" style="78" customWidth="1"/>
    <col min="8453" max="8704" width="9.140625" style="78"/>
    <col min="8705" max="8705" width="10.85546875" style="78" customWidth="1"/>
    <col min="8706" max="8706" width="13.140625" style="78" customWidth="1"/>
    <col min="8707" max="8707" width="14.5703125" style="78" customWidth="1"/>
    <col min="8708" max="8708" width="16.7109375" style="78" customWidth="1"/>
    <col min="8709" max="8960" width="9.140625" style="78"/>
    <col min="8961" max="8961" width="10.85546875" style="78" customWidth="1"/>
    <col min="8962" max="8962" width="13.140625" style="78" customWidth="1"/>
    <col min="8963" max="8963" width="14.5703125" style="78" customWidth="1"/>
    <col min="8964" max="8964" width="16.7109375" style="78" customWidth="1"/>
    <col min="8965" max="9216" width="9.140625" style="78"/>
    <col min="9217" max="9217" width="10.85546875" style="78" customWidth="1"/>
    <col min="9218" max="9218" width="13.140625" style="78" customWidth="1"/>
    <col min="9219" max="9219" width="14.5703125" style="78" customWidth="1"/>
    <col min="9220" max="9220" width="16.7109375" style="78" customWidth="1"/>
    <col min="9221" max="9472" width="9.140625" style="78"/>
    <col min="9473" max="9473" width="10.85546875" style="78" customWidth="1"/>
    <col min="9474" max="9474" width="13.140625" style="78" customWidth="1"/>
    <col min="9475" max="9475" width="14.5703125" style="78" customWidth="1"/>
    <col min="9476" max="9476" width="16.7109375" style="78" customWidth="1"/>
    <col min="9477" max="9728" width="9.140625" style="78"/>
    <col min="9729" max="9729" width="10.85546875" style="78" customWidth="1"/>
    <col min="9730" max="9730" width="13.140625" style="78" customWidth="1"/>
    <col min="9731" max="9731" width="14.5703125" style="78" customWidth="1"/>
    <col min="9732" max="9732" width="16.7109375" style="78" customWidth="1"/>
    <col min="9733" max="9984" width="9.140625" style="78"/>
    <col min="9985" max="9985" width="10.85546875" style="78" customWidth="1"/>
    <col min="9986" max="9986" width="13.140625" style="78" customWidth="1"/>
    <col min="9987" max="9987" width="14.5703125" style="78" customWidth="1"/>
    <col min="9988" max="9988" width="16.7109375" style="78" customWidth="1"/>
    <col min="9989" max="10240" width="9.140625" style="78"/>
    <col min="10241" max="10241" width="10.85546875" style="78" customWidth="1"/>
    <col min="10242" max="10242" width="13.140625" style="78" customWidth="1"/>
    <col min="10243" max="10243" width="14.5703125" style="78" customWidth="1"/>
    <col min="10244" max="10244" width="16.7109375" style="78" customWidth="1"/>
    <col min="10245" max="10496" width="9.140625" style="78"/>
    <col min="10497" max="10497" width="10.85546875" style="78" customWidth="1"/>
    <col min="10498" max="10498" width="13.140625" style="78" customWidth="1"/>
    <col min="10499" max="10499" width="14.5703125" style="78" customWidth="1"/>
    <col min="10500" max="10500" width="16.7109375" style="78" customWidth="1"/>
    <col min="10501" max="10752" width="9.140625" style="78"/>
    <col min="10753" max="10753" width="10.85546875" style="78" customWidth="1"/>
    <col min="10754" max="10754" width="13.140625" style="78" customWidth="1"/>
    <col min="10755" max="10755" width="14.5703125" style="78" customWidth="1"/>
    <col min="10756" max="10756" width="16.7109375" style="78" customWidth="1"/>
    <col min="10757" max="11008" width="9.140625" style="78"/>
    <col min="11009" max="11009" width="10.85546875" style="78" customWidth="1"/>
    <col min="11010" max="11010" width="13.140625" style="78" customWidth="1"/>
    <col min="11011" max="11011" width="14.5703125" style="78" customWidth="1"/>
    <col min="11012" max="11012" width="16.7109375" style="78" customWidth="1"/>
    <col min="11013" max="11264" width="9.140625" style="78"/>
    <col min="11265" max="11265" width="10.85546875" style="78" customWidth="1"/>
    <col min="11266" max="11266" width="13.140625" style="78" customWidth="1"/>
    <col min="11267" max="11267" width="14.5703125" style="78" customWidth="1"/>
    <col min="11268" max="11268" width="16.7109375" style="78" customWidth="1"/>
    <col min="11269" max="11520" width="9.140625" style="78"/>
    <col min="11521" max="11521" width="10.85546875" style="78" customWidth="1"/>
    <col min="11522" max="11522" width="13.140625" style="78" customWidth="1"/>
    <col min="11523" max="11523" width="14.5703125" style="78" customWidth="1"/>
    <col min="11524" max="11524" width="16.7109375" style="78" customWidth="1"/>
    <col min="11525" max="11776" width="9.140625" style="78"/>
    <col min="11777" max="11777" width="10.85546875" style="78" customWidth="1"/>
    <col min="11778" max="11778" width="13.140625" style="78" customWidth="1"/>
    <col min="11779" max="11779" width="14.5703125" style="78" customWidth="1"/>
    <col min="11780" max="11780" width="16.7109375" style="78" customWidth="1"/>
    <col min="11781" max="12032" width="9.140625" style="78"/>
    <col min="12033" max="12033" width="10.85546875" style="78" customWidth="1"/>
    <col min="12034" max="12034" width="13.140625" style="78" customWidth="1"/>
    <col min="12035" max="12035" width="14.5703125" style="78" customWidth="1"/>
    <col min="12036" max="12036" width="16.7109375" style="78" customWidth="1"/>
    <col min="12037" max="12288" width="9.140625" style="78"/>
    <col min="12289" max="12289" width="10.85546875" style="78" customWidth="1"/>
    <col min="12290" max="12290" width="13.140625" style="78" customWidth="1"/>
    <col min="12291" max="12291" width="14.5703125" style="78" customWidth="1"/>
    <col min="12292" max="12292" width="16.7109375" style="78" customWidth="1"/>
    <col min="12293" max="12544" width="9.140625" style="78"/>
    <col min="12545" max="12545" width="10.85546875" style="78" customWidth="1"/>
    <col min="12546" max="12546" width="13.140625" style="78" customWidth="1"/>
    <col min="12547" max="12547" width="14.5703125" style="78" customWidth="1"/>
    <col min="12548" max="12548" width="16.7109375" style="78" customWidth="1"/>
    <col min="12549" max="12800" width="9.140625" style="78"/>
    <col min="12801" max="12801" width="10.85546875" style="78" customWidth="1"/>
    <col min="12802" max="12802" width="13.140625" style="78" customWidth="1"/>
    <col min="12803" max="12803" width="14.5703125" style="78" customWidth="1"/>
    <col min="12804" max="12804" width="16.7109375" style="78" customWidth="1"/>
    <col min="12805" max="13056" width="9.140625" style="78"/>
    <col min="13057" max="13057" width="10.85546875" style="78" customWidth="1"/>
    <col min="13058" max="13058" width="13.140625" style="78" customWidth="1"/>
    <col min="13059" max="13059" width="14.5703125" style="78" customWidth="1"/>
    <col min="13060" max="13060" width="16.7109375" style="78" customWidth="1"/>
    <col min="13061" max="13312" width="9.140625" style="78"/>
    <col min="13313" max="13313" width="10.85546875" style="78" customWidth="1"/>
    <col min="13314" max="13314" width="13.140625" style="78" customWidth="1"/>
    <col min="13315" max="13315" width="14.5703125" style="78" customWidth="1"/>
    <col min="13316" max="13316" width="16.7109375" style="78" customWidth="1"/>
    <col min="13317" max="13568" width="9.140625" style="78"/>
    <col min="13569" max="13569" width="10.85546875" style="78" customWidth="1"/>
    <col min="13570" max="13570" width="13.140625" style="78" customWidth="1"/>
    <col min="13571" max="13571" width="14.5703125" style="78" customWidth="1"/>
    <col min="13572" max="13572" width="16.7109375" style="78" customWidth="1"/>
    <col min="13573" max="13824" width="9.140625" style="78"/>
    <col min="13825" max="13825" width="10.85546875" style="78" customWidth="1"/>
    <col min="13826" max="13826" width="13.140625" style="78" customWidth="1"/>
    <col min="13827" max="13827" width="14.5703125" style="78" customWidth="1"/>
    <col min="13828" max="13828" width="16.7109375" style="78" customWidth="1"/>
    <col min="13829" max="14080" width="9.140625" style="78"/>
    <col min="14081" max="14081" width="10.85546875" style="78" customWidth="1"/>
    <col min="14082" max="14082" width="13.140625" style="78" customWidth="1"/>
    <col min="14083" max="14083" width="14.5703125" style="78" customWidth="1"/>
    <col min="14084" max="14084" width="16.7109375" style="78" customWidth="1"/>
    <col min="14085" max="14336" width="9.140625" style="78"/>
    <col min="14337" max="14337" width="10.85546875" style="78" customWidth="1"/>
    <col min="14338" max="14338" width="13.140625" style="78" customWidth="1"/>
    <col min="14339" max="14339" width="14.5703125" style="78" customWidth="1"/>
    <col min="14340" max="14340" width="16.7109375" style="78" customWidth="1"/>
    <col min="14341" max="14592" width="9.140625" style="78"/>
    <col min="14593" max="14593" width="10.85546875" style="78" customWidth="1"/>
    <col min="14594" max="14594" width="13.140625" style="78" customWidth="1"/>
    <col min="14595" max="14595" width="14.5703125" style="78" customWidth="1"/>
    <col min="14596" max="14596" width="16.7109375" style="78" customWidth="1"/>
    <col min="14597" max="14848" width="9.140625" style="78"/>
    <col min="14849" max="14849" width="10.85546875" style="78" customWidth="1"/>
    <col min="14850" max="14850" width="13.140625" style="78" customWidth="1"/>
    <col min="14851" max="14851" width="14.5703125" style="78" customWidth="1"/>
    <col min="14852" max="14852" width="16.7109375" style="78" customWidth="1"/>
    <col min="14853" max="15104" width="9.140625" style="78"/>
    <col min="15105" max="15105" width="10.85546875" style="78" customWidth="1"/>
    <col min="15106" max="15106" width="13.140625" style="78" customWidth="1"/>
    <col min="15107" max="15107" width="14.5703125" style="78" customWidth="1"/>
    <col min="15108" max="15108" width="16.7109375" style="78" customWidth="1"/>
    <col min="15109" max="15360" width="9.140625" style="78"/>
    <col min="15361" max="15361" width="10.85546875" style="78" customWidth="1"/>
    <col min="15362" max="15362" width="13.140625" style="78" customWidth="1"/>
    <col min="15363" max="15363" width="14.5703125" style="78" customWidth="1"/>
    <col min="15364" max="15364" width="16.7109375" style="78" customWidth="1"/>
    <col min="15365" max="15616" width="9.140625" style="78"/>
    <col min="15617" max="15617" width="10.85546875" style="78" customWidth="1"/>
    <col min="15618" max="15618" width="13.140625" style="78" customWidth="1"/>
    <col min="15619" max="15619" width="14.5703125" style="78" customWidth="1"/>
    <col min="15620" max="15620" width="16.7109375" style="78" customWidth="1"/>
    <col min="15621" max="15872" width="9.140625" style="78"/>
    <col min="15873" max="15873" width="10.85546875" style="78" customWidth="1"/>
    <col min="15874" max="15874" width="13.140625" style="78" customWidth="1"/>
    <col min="15875" max="15875" width="14.5703125" style="78" customWidth="1"/>
    <col min="15876" max="15876" width="16.7109375" style="78" customWidth="1"/>
    <col min="15877" max="16128" width="9.140625" style="78"/>
    <col min="16129" max="16129" width="10.85546875" style="78" customWidth="1"/>
    <col min="16130" max="16130" width="13.140625" style="78" customWidth="1"/>
    <col min="16131" max="16131" width="14.5703125" style="78" customWidth="1"/>
    <col min="16132" max="16132" width="16.7109375" style="78" customWidth="1"/>
    <col min="16133" max="16384" width="9.140625" style="78"/>
  </cols>
  <sheetData>
    <row r="1" spans="1:16" ht="15">
      <c r="A1" s="76"/>
      <c r="B1" s="77"/>
    </row>
    <row r="2" spans="1:16">
      <c r="A2" s="79" t="s">
        <v>41</v>
      </c>
      <c r="B2" s="80"/>
      <c r="C2" s="80"/>
      <c r="E2" s="81"/>
      <c r="F2" s="81"/>
      <c r="G2" s="82" t="s">
        <v>42</v>
      </c>
      <c r="H2" s="80"/>
      <c r="I2" s="80"/>
      <c r="J2" s="83"/>
      <c r="L2" s="82"/>
    </row>
    <row r="3" spans="1:16">
      <c r="A3" s="79"/>
      <c r="B3" s="80"/>
      <c r="C3" s="80"/>
      <c r="D3" s="81"/>
      <c r="E3" s="81"/>
      <c r="F3" s="81"/>
      <c r="G3" s="80"/>
      <c r="H3" s="80"/>
      <c r="I3" s="80"/>
      <c r="J3" s="80"/>
    </row>
    <row r="4" spans="1:16">
      <c r="A4" s="79"/>
      <c r="B4" s="80"/>
      <c r="C4" s="80"/>
      <c r="D4" s="81"/>
      <c r="E4" s="81"/>
      <c r="F4" s="81"/>
      <c r="G4" s="80"/>
      <c r="H4" s="80"/>
      <c r="I4" s="80"/>
      <c r="J4" s="80"/>
    </row>
    <row r="5" spans="1:16">
      <c r="A5" s="79" t="s">
        <v>43</v>
      </c>
      <c r="B5" s="80"/>
      <c r="C5" s="80"/>
      <c r="D5" s="81"/>
      <c r="E5" s="81"/>
      <c r="F5" s="81"/>
      <c r="G5" s="80"/>
      <c r="H5" s="80"/>
      <c r="I5" s="80"/>
      <c r="J5" s="80"/>
      <c r="O5" s="84"/>
      <c r="P5" s="84"/>
    </row>
    <row r="6" spans="1:16">
      <c r="A6" s="79" t="s">
        <v>39</v>
      </c>
      <c r="B6" s="80"/>
      <c r="C6" s="80"/>
      <c r="D6" s="81"/>
      <c r="E6" s="81"/>
      <c r="F6" s="81"/>
      <c r="G6" s="80"/>
      <c r="H6" s="80"/>
      <c r="I6" s="80"/>
      <c r="J6" s="80"/>
      <c r="O6" s="84"/>
      <c r="P6" s="84"/>
    </row>
    <row r="7" spans="1:16">
      <c r="A7" s="79" t="s">
        <v>44</v>
      </c>
      <c r="B7" s="80"/>
      <c r="C7" s="80"/>
      <c r="D7" s="81"/>
      <c r="E7" s="81"/>
      <c r="F7" s="81"/>
      <c r="G7" s="80"/>
      <c r="H7" s="80"/>
      <c r="I7" s="80"/>
      <c r="J7" s="80"/>
      <c r="O7" s="84"/>
      <c r="P7" s="84"/>
    </row>
    <row r="8" spans="1:16">
      <c r="A8" s="79" t="s">
        <v>40</v>
      </c>
      <c r="B8" s="80"/>
      <c r="C8" s="80"/>
      <c r="D8" s="81"/>
      <c r="E8" s="81"/>
      <c r="F8" s="81"/>
      <c r="G8" s="80"/>
      <c r="H8" s="80"/>
      <c r="I8" s="80"/>
      <c r="J8" s="80"/>
      <c r="O8" s="84"/>
      <c r="P8" s="84"/>
    </row>
    <row r="9" spans="1:16">
      <c r="A9" s="85"/>
      <c r="B9" s="85"/>
      <c r="C9" s="85"/>
      <c r="D9" s="85"/>
      <c r="E9" s="85"/>
      <c r="F9" s="85"/>
      <c r="G9" s="85"/>
      <c r="H9" s="85"/>
      <c r="I9" s="85"/>
      <c r="J9" s="85"/>
      <c r="O9" s="84"/>
      <c r="P9" s="84"/>
    </row>
    <row r="10" spans="1:16" ht="15">
      <c r="A10" s="86" t="s">
        <v>45</v>
      </c>
      <c r="B10" s="85"/>
      <c r="C10" s="85"/>
      <c r="D10" s="85"/>
      <c r="E10" s="85"/>
      <c r="F10" s="85"/>
      <c r="G10" s="85"/>
      <c r="H10" s="85"/>
      <c r="I10" s="85"/>
      <c r="J10" s="85"/>
      <c r="O10" s="84"/>
      <c r="P10" s="84"/>
    </row>
    <row r="11" spans="1:16">
      <c r="O11" s="84"/>
      <c r="P11" s="84"/>
    </row>
    <row r="12" spans="1:16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16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6"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6"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  <row r="16" spans="1:16"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2:14"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2:14"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9"/>
  <sheetViews>
    <sheetView zoomScale="85" zoomScaleNormal="85" workbookViewId="0">
      <pane xSplit="7" topLeftCell="H1" activePane="topRight" state="frozen"/>
      <selection pane="topRight" activeCell="I39" sqref="I39"/>
    </sheetView>
  </sheetViews>
  <sheetFormatPr defaultRowHeight="15"/>
  <cols>
    <col min="1" max="1" width="10.7109375" customWidth="1"/>
    <col min="2" max="2" width="16.7109375" customWidth="1"/>
    <col min="3" max="3" width="13.42578125" customWidth="1"/>
    <col min="4" max="5" width="17.7109375" customWidth="1"/>
    <col min="9" max="63" width="13.7109375" customWidth="1"/>
  </cols>
  <sheetData>
    <row r="1" spans="1:63" ht="19.5" thickBot="1">
      <c r="A1" s="12" t="s">
        <v>23</v>
      </c>
      <c r="B1" s="12"/>
      <c r="I1" s="72" t="s">
        <v>9</v>
      </c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</row>
    <row r="2" spans="1:63" ht="15.75" thickBot="1">
      <c r="I2" s="73" t="s">
        <v>46</v>
      </c>
      <c r="J2" s="74"/>
      <c r="K2" s="74"/>
      <c r="L2" s="74"/>
      <c r="M2" s="74"/>
      <c r="N2" s="75"/>
      <c r="O2" s="10"/>
      <c r="P2" s="73" t="s">
        <v>37</v>
      </c>
      <c r="Q2" s="74"/>
      <c r="R2" s="74"/>
      <c r="S2" s="74"/>
      <c r="T2" s="74"/>
      <c r="U2" s="75"/>
      <c r="V2" s="10"/>
      <c r="W2" s="73" t="s">
        <v>2</v>
      </c>
      <c r="X2" s="74"/>
      <c r="Y2" s="74"/>
      <c r="Z2" s="74"/>
      <c r="AA2" s="74"/>
      <c r="AB2" s="75"/>
      <c r="AC2" s="10"/>
      <c r="AD2" s="73" t="s">
        <v>3</v>
      </c>
      <c r="AE2" s="74"/>
      <c r="AF2" s="74"/>
      <c r="AG2" s="74"/>
      <c r="AH2" s="74"/>
      <c r="AI2" s="75"/>
      <c r="AJ2" s="9"/>
      <c r="AK2" s="73" t="s">
        <v>8</v>
      </c>
      <c r="AL2" s="74"/>
      <c r="AM2" s="74"/>
      <c r="AN2" s="74"/>
      <c r="AO2" s="74"/>
      <c r="AP2" s="75"/>
      <c r="AQ2" s="9"/>
      <c r="AR2" s="73" t="s">
        <v>11</v>
      </c>
      <c r="AS2" s="74"/>
      <c r="AT2" s="74"/>
      <c r="AU2" s="74"/>
      <c r="AV2" s="74"/>
      <c r="AW2" s="75"/>
      <c r="AY2" s="73" t="s">
        <v>12</v>
      </c>
      <c r="AZ2" s="74"/>
      <c r="BA2" s="74"/>
      <c r="BB2" s="74"/>
      <c r="BC2" s="74"/>
      <c r="BD2" s="75"/>
      <c r="BF2" s="73" t="s">
        <v>4</v>
      </c>
      <c r="BG2" s="74"/>
      <c r="BH2" s="74"/>
      <c r="BI2" s="74"/>
      <c r="BJ2" s="74"/>
      <c r="BK2" s="75"/>
    </row>
    <row r="3" spans="1:63" ht="45.75" thickBot="1">
      <c r="A3" s="4" t="s">
        <v>5</v>
      </c>
      <c r="B3" s="5" t="s">
        <v>6</v>
      </c>
      <c r="C3" s="4" t="s">
        <v>14</v>
      </c>
      <c r="D3" s="5" t="s">
        <v>18</v>
      </c>
      <c r="E3" s="4" t="s">
        <v>7</v>
      </c>
      <c r="F3" s="5" t="s">
        <v>15</v>
      </c>
      <c r="I3" s="6" t="s">
        <v>16</v>
      </c>
      <c r="J3" s="7" t="s">
        <v>17</v>
      </c>
      <c r="K3" s="7" t="s">
        <v>32</v>
      </c>
      <c r="L3" s="7" t="s">
        <v>30</v>
      </c>
      <c r="M3" s="41" t="s">
        <v>33</v>
      </c>
      <c r="N3" s="8" t="s">
        <v>31</v>
      </c>
      <c r="O3" s="11"/>
      <c r="P3" s="6" t="s">
        <v>16</v>
      </c>
      <c r="Q3" s="7" t="s">
        <v>17</v>
      </c>
      <c r="R3" s="7" t="s">
        <v>32</v>
      </c>
      <c r="S3" s="7" t="s">
        <v>30</v>
      </c>
      <c r="T3" s="41" t="s">
        <v>33</v>
      </c>
      <c r="U3" s="8" t="s">
        <v>31</v>
      </c>
      <c r="V3" s="11"/>
      <c r="W3" s="6" t="s">
        <v>16</v>
      </c>
      <c r="X3" s="7" t="s">
        <v>17</v>
      </c>
      <c r="Y3" s="7" t="s">
        <v>32</v>
      </c>
      <c r="Z3" s="7" t="s">
        <v>30</v>
      </c>
      <c r="AA3" s="41" t="s">
        <v>33</v>
      </c>
      <c r="AB3" s="8" t="s">
        <v>31</v>
      </c>
      <c r="AC3" s="11"/>
      <c r="AD3" s="6" t="s">
        <v>16</v>
      </c>
      <c r="AE3" s="7" t="s">
        <v>17</v>
      </c>
      <c r="AF3" s="7" t="s">
        <v>32</v>
      </c>
      <c r="AG3" s="7" t="s">
        <v>30</v>
      </c>
      <c r="AH3" s="41" t="s">
        <v>33</v>
      </c>
      <c r="AI3" s="8" t="s">
        <v>31</v>
      </c>
      <c r="AJ3" s="9"/>
      <c r="AK3" s="6" t="s">
        <v>16</v>
      </c>
      <c r="AL3" s="7" t="s">
        <v>17</v>
      </c>
      <c r="AM3" s="7" t="s">
        <v>32</v>
      </c>
      <c r="AN3" s="7" t="s">
        <v>30</v>
      </c>
      <c r="AO3" s="41" t="s">
        <v>33</v>
      </c>
      <c r="AP3" s="8" t="s">
        <v>31</v>
      </c>
      <c r="AQ3" s="9"/>
      <c r="AR3" s="6" t="s">
        <v>16</v>
      </c>
      <c r="AS3" s="7" t="s">
        <v>17</v>
      </c>
      <c r="AT3" s="7" t="s">
        <v>32</v>
      </c>
      <c r="AU3" s="7" t="s">
        <v>30</v>
      </c>
      <c r="AV3" s="41" t="s">
        <v>33</v>
      </c>
      <c r="AW3" s="8" t="s">
        <v>31</v>
      </c>
      <c r="AY3" s="42" t="s">
        <v>16</v>
      </c>
      <c r="AZ3" s="43" t="s">
        <v>17</v>
      </c>
      <c r="BA3" s="43" t="s">
        <v>32</v>
      </c>
      <c r="BB3" s="43" t="s">
        <v>30</v>
      </c>
      <c r="BC3" s="44" t="s">
        <v>33</v>
      </c>
      <c r="BD3" s="45" t="s">
        <v>31</v>
      </c>
      <c r="BF3" s="42" t="s">
        <v>16</v>
      </c>
      <c r="BG3" s="43" t="s">
        <v>17</v>
      </c>
      <c r="BH3" s="43" t="s">
        <v>32</v>
      </c>
      <c r="BI3" s="43" t="s">
        <v>30</v>
      </c>
      <c r="BJ3" s="44" t="s">
        <v>33</v>
      </c>
      <c r="BK3" s="45" t="s">
        <v>31</v>
      </c>
    </row>
    <row r="4" spans="1:63" ht="15.75" thickBot="1">
      <c r="A4" s="3">
        <v>1</v>
      </c>
      <c r="B4" s="69" t="s">
        <v>21</v>
      </c>
      <c r="C4" s="69" t="s">
        <v>25</v>
      </c>
      <c r="D4" s="69">
        <v>2</v>
      </c>
      <c r="E4" s="69" t="s">
        <v>19</v>
      </c>
      <c r="F4" s="1" t="s">
        <v>0</v>
      </c>
      <c r="I4" s="26">
        <v>3.5567533038351331</v>
      </c>
      <c r="J4" s="27">
        <v>1.8288468345046289</v>
      </c>
      <c r="K4" s="27">
        <v>-0.72703040668422325</v>
      </c>
      <c r="L4" s="27">
        <v>-1.4534673777881366</v>
      </c>
      <c r="M4" s="27">
        <v>1.331656311484652</v>
      </c>
      <c r="N4" s="28">
        <v>0.86280026203194193</v>
      </c>
      <c r="O4" s="9"/>
      <c r="P4" s="26">
        <v>3.32</v>
      </c>
      <c r="Q4" s="27">
        <v>-0.25</v>
      </c>
      <c r="R4" s="27"/>
      <c r="S4" s="27">
        <v>-2.4900000000000002</v>
      </c>
      <c r="T4" s="27"/>
      <c r="U4" s="28"/>
      <c r="V4" s="9"/>
      <c r="W4" s="26"/>
      <c r="X4" s="27"/>
      <c r="Y4" s="27"/>
      <c r="Z4" s="27"/>
      <c r="AA4" s="27"/>
      <c r="AB4" s="28"/>
      <c r="AC4" s="9"/>
      <c r="AD4" s="26"/>
      <c r="AE4" s="27"/>
      <c r="AF4" s="27"/>
      <c r="AG4" s="27"/>
      <c r="AH4" s="27"/>
      <c r="AI4" s="28"/>
      <c r="AJ4" s="9"/>
      <c r="AK4" s="26"/>
      <c r="AL4" s="27"/>
      <c r="AM4" s="27"/>
      <c r="AN4" s="27"/>
      <c r="AO4" s="27"/>
      <c r="AP4" s="28"/>
      <c r="AQ4" s="9"/>
      <c r="AR4" s="26"/>
      <c r="AS4" s="27"/>
      <c r="AT4" s="27"/>
      <c r="AU4" s="27"/>
      <c r="AV4" s="27"/>
      <c r="AW4" s="28"/>
      <c r="AY4" s="38">
        <f>AVERAGE(I4,P4,W4,AD4,AK4,AR4)</f>
        <v>3.4383766519175665</v>
      </c>
      <c r="AZ4" s="39">
        <f t="shared" ref="AZ4:BD19" si="0">AVERAGE(J4,Q4,X4,AE4,AL4,AS4)</f>
        <v>0.78942341725231446</v>
      </c>
      <c r="BA4" s="39">
        <f t="shared" si="0"/>
        <v>-0.72703040668422325</v>
      </c>
      <c r="BB4" s="39">
        <f t="shared" si="0"/>
        <v>-1.9717336888940684</v>
      </c>
      <c r="BC4" s="39">
        <f t="shared" si="0"/>
        <v>1.331656311484652</v>
      </c>
      <c r="BD4" s="40">
        <f t="shared" si="0"/>
        <v>0.86280026203194193</v>
      </c>
      <c r="BF4" s="46">
        <f>MAX(I4,P4,W4,AD4,AK4,AR4)-MIN(I4,P4,W4,AD4,AK4,AR4)</f>
        <v>0.23675330383513327</v>
      </c>
      <c r="BG4" s="47">
        <f t="shared" ref="BG4:BK19" si="1">MAX(J4,Q4,X4,AE4,AL4,AS4)-MIN(J4,Q4,X4,AE4,AL4,AS4)</f>
        <v>2.0788468345046289</v>
      </c>
      <c r="BH4" s="47">
        <f t="shared" si="1"/>
        <v>0</v>
      </c>
      <c r="BI4" s="47">
        <f t="shared" si="1"/>
        <v>1.0365326222118636</v>
      </c>
      <c r="BJ4" s="47">
        <f t="shared" si="1"/>
        <v>0</v>
      </c>
      <c r="BK4" s="48">
        <f t="shared" si="1"/>
        <v>0</v>
      </c>
    </row>
    <row r="5" spans="1:63" ht="15.75" thickBot="1">
      <c r="A5" s="3">
        <v>2</v>
      </c>
      <c r="B5" s="71"/>
      <c r="C5" s="71"/>
      <c r="D5" s="71"/>
      <c r="E5" s="70"/>
      <c r="F5" s="1" t="s">
        <v>1</v>
      </c>
      <c r="I5" s="29">
        <v>3.659865690170427</v>
      </c>
      <c r="J5" s="30">
        <v>2.3748767265387194</v>
      </c>
      <c r="K5" s="30">
        <v>1.2196537617846168</v>
      </c>
      <c r="L5" s="30">
        <v>0.61557646621458595</v>
      </c>
      <c r="M5" s="30">
        <v>2.2186177214427412</v>
      </c>
      <c r="N5" s="31">
        <v>1.8547996330121981</v>
      </c>
      <c r="O5" s="9"/>
      <c r="P5" s="29">
        <v>2.62</v>
      </c>
      <c r="Q5" s="30">
        <v>0.3</v>
      </c>
      <c r="R5" s="30"/>
      <c r="S5" s="30">
        <v>-0.6</v>
      </c>
      <c r="T5" s="30"/>
      <c r="U5" s="31"/>
      <c r="V5" s="9"/>
      <c r="W5" s="29"/>
      <c r="X5" s="30"/>
      <c r="Y5" s="30"/>
      <c r="Z5" s="30"/>
      <c r="AA5" s="30"/>
      <c r="AB5" s="31"/>
      <c r="AC5" s="9"/>
      <c r="AD5" s="29"/>
      <c r="AE5" s="30"/>
      <c r="AF5" s="30"/>
      <c r="AG5" s="30"/>
      <c r="AH5" s="30"/>
      <c r="AI5" s="31"/>
      <c r="AJ5" s="9"/>
      <c r="AK5" s="29"/>
      <c r="AL5" s="30"/>
      <c r="AM5" s="30"/>
      <c r="AN5" s="30"/>
      <c r="AO5" s="30"/>
      <c r="AP5" s="31"/>
      <c r="AQ5" s="9"/>
      <c r="AR5" s="29"/>
      <c r="AS5" s="30"/>
      <c r="AT5" s="30"/>
      <c r="AU5" s="30"/>
      <c r="AV5" s="30"/>
      <c r="AW5" s="31"/>
      <c r="AY5" s="29">
        <f t="shared" ref="AY5:AY35" si="2">AVERAGE(I5,P5,W5,AD5,AK5,AR5)</f>
        <v>3.1399328450852133</v>
      </c>
      <c r="AZ5" s="30">
        <f t="shared" si="0"/>
        <v>1.3374383632693596</v>
      </c>
      <c r="BA5" s="30">
        <f t="shared" si="0"/>
        <v>1.2196537617846168</v>
      </c>
      <c r="BB5" s="30">
        <f t="shared" si="0"/>
        <v>7.7882331072929856E-3</v>
      </c>
      <c r="BC5" s="30">
        <f t="shared" si="0"/>
        <v>2.2186177214427412</v>
      </c>
      <c r="BD5" s="31">
        <f t="shared" si="0"/>
        <v>1.8547996330121981</v>
      </c>
      <c r="BF5" s="14">
        <f t="shared" ref="BF5:BF35" si="3">MAX(I5,P5,W5,AD5,AK5,AR5)-MIN(I5,P5,W5,AD5,AK5,AR5)</f>
        <v>1.0398656901704268</v>
      </c>
      <c r="BG5" s="15">
        <f t="shared" si="1"/>
        <v>2.0748767265387196</v>
      </c>
      <c r="BH5" s="15">
        <f t="shared" si="1"/>
        <v>0</v>
      </c>
      <c r="BI5" s="15">
        <f t="shared" si="1"/>
        <v>1.215576466214586</v>
      </c>
      <c r="BJ5" s="15">
        <f t="shared" si="1"/>
        <v>0</v>
      </c>
      <c r="BK5" s="16">
        <f t="shared" si="1"/>
        <v>0</v>
      </c>
    </row>
    <row r="6" spans="1:63" ht="15.75" thickBot="1">
      <c r="A6" s="3">
        <v>3</v>
      </c>
      <c r="B6" s="71"/>
      <c r="C6" s="71"/>
      <c r="D6" s="71"/>
      <c r="E6" s="69" t="s">
        <v>20</v>
      </c>
      <c r="F6" s="1" t="s">
        <v>0</v>
      </c>
      <c r="I6" s="29">
        <v>3.4679130267703098</v>
      </c>
      <c r="J6" s="30">
        <v>1.6537196209637086</v>
      </c>
      <c r="K6" s="30">
        <v>-0.74683207170679999</v>
      </c>
      <c r="L6" s="30">
        <v>-1.6127028725775299</v>
      </c>
      <c r="M6" s="30">
        <v>0.85562300669205982</v>
      </c>
      <c r="N6" s="31">
        <v>0.39264886466444615</v>
      </c>
      <c r="O6" s="9"/>
      <c r="P6" s="29">
        <v>4.08</v>
      </c>
      <c r="Q6" s="30">
        <v>0.12</v>
      </c>
      <c r="R6" s="30"/>
      <c r="S6" s="30">
        <v>-1.28</v>
      </c>
      <c r="T6" s="30"/>
      <c r="U6" s="31"/>
      <c r="V6" s="9"/>
      <c r="W6" s="29"/>
      <c r="X6" s="30"/>
      <c r="Y6" s="30"/>
      <c r="Z6" s="30"/>
      <c r="AA6" s="30"/>
      <c r="AB6" s="31"/>
      <c r="AC6" s="9"/>
      <c r="AD6" s="29"/>
      <c r="AE6" s="30"/>
      <c r="AF6" s="30"/>
      <c r="AG6" s="30"/>
      <c r="AH6" s="30"/>
      <c r="AI6" s="31"/>
      <c r="AJ6" s="9"/>
      <c r="AK6" s="29"/>
      <c r="AL6" s="30"/>
      <c r="AM6" s="30"/>
      <c r="AN6" s="30"/>
      <c r="AO6" s="30"/>
      <c r="AP6" s="31"/>
      <c r="AQ6" s="9"/>
      <c r="AR6" s="29"/>
      <c r="AS6" s="30"/>
      <c r="AT6" s="30"/>
      <c r="AU6" s="30"/>
      <c r="AV6" s="30"/>
      <c r="AW6" s="31"/>
      <c r="AY6" s="29">
        <f t="shared" si="2"/>
        <v>3.7739565133851549</v>
      </c>
      <c r="AZ6" s="30">
        <f t="shared" si="0"/>
        <v>0.88685981048185436</v>
      </c>
      <c r="BA6" s="30">
        <f t="shared" si="0"/>
        <v>-0.74683207170679999</v>
      </c>
      <c r="BB6" s="30">
        <f t="shared" si="0"/>
        <v>-1.4463514362887651</v>
      </c>
      <c r="BC6" s="30">
        <f t="shared" si="0"/>
        <v>0.85562300669205982</v>
      </c>
      <c r="BD6" s="31">
        <f t="shared" si="0"/>
        <v>0.39264886466444615</v>
      </c>
      <c r="BF6" s="14">
        <f t="shared" si="3"/>
        <v>0.6120869732296903</v>
      </c>
      <c r="BG6" s="15">
        <f t="shared" si="1"/>
        <v>1.5337196209637085</v>
      </c>
      <c r="BH6" s="15">
        <f t="shared" si="1"/>
        <v>0</v>
      </c>
      <c r="BI6" s="15">
        <f t="shared" si="1"/>
        <v>0.33270287257752984</v>
      </c>
      <c r="BJ6" s="15">
        <f t="shared" si="1"/>
        <v>0</v>
      </c>
      <c r="BK6" s="16">
        <f t="shared" si="1"/>
        <v>0</v>
      </c>
    </row>
    <row r="7" spans="1:63" ht="15.75" thickBot="1">
      <c r="A7" s="3">
        <v>4</v>
      </c>
      <c r="B7" s="71"/>
      <c r="C7" s="71"/>
      <c r="D7" s="70"/>
      <c r="E7" s="70"/>
      <c r="F7" s="1" t="s">
        <v>1</v>
      </c>
      <c r="I7" s="29">
        <v>3.4365416450446169</v>
      </c>
      <c r="J7" s="30">
        <v>2.1615448353198801</v>
      </c>
      <c r="K7" s="30">
        <v>1.2445868589764508</v>
      </c>
      <c r="L7" s="30">
        <v>0.72422535021440915</v>
      </c>
      <c r="M7" s="30">
        <v>1.9249917329111037</v>
      </c>
      <c r="N7" s="31">
        <v>1.5959017760935126</v>
      </c>
      <c r="O7" s="9"/>
      <c r="P7" s="29">
        <v>3.07</v>
      </c>
      <c r="Q7" s="30">
        <v>0.75</v>
      </c>
      <c r="R7" s="30"/>
      <c r="S7" s="30">
        <v>0.86</v>
      </c>
      <c r="T7" s="30"/>
      <c r="U7" s="31"/>
      <c r="V7" s="9"/>
      <c r="W7" s="29"/>
      <c r="X7" s="30"/>
      <c r="Y7" s="30"/>
      <c r="Z7" s="30"/>
      <c r="AA7" s="30"/>
      <c r="AB7" s="31"/>
      <c r="AC7" s="9"/>
      <c r="AD7" s="29"/>
      <c r="AE7" s="30"/>
      <c r="AF7" s="30"/>
      <c r="AG7" s="30"/>
      <c r="AH7" s="30"/>
      <c r="AI7" s="31"/>
      <c r="AJ7" s="9"/>
      <c r="AK7" s="29"/>
      <c r="AL7" s="30"/>
      <c r="AM7" s="30"/>
      <c r="AN7" s="30"/>
      <c r="AO7" s="30"/>
      <c r="AP7" s="31"/>
      <c r="AQ7" s="9"/>
      <c r="AR7" s="29"/>
      <c r="AS7" s="30"/>
      <c r="AT7" s="30"/>
      <c r="AU7" s="30"/>
      <c r="AV7" s="30"/>
      <c r="AW7" s="31"/>
      <c r="AY7" s="29">
        <f t="shared" si="2"/>
        <v>3.2532708225223086</v>
      </c>
      <c r="AZ7" s="30">
        <f t="shared" si="0"/>
        <v>1.45577241765994</v>
      </c>
      <c r="BA7" s="30">
        <f t="shared" si="0"/>
        <v>1.2445868589764508</v>
      </c>
      <c r="BB7" s="30">
        <f t="shared" si="0"/>
        <v>0.79211267510720451</v>
      </c>
      <c r="BC7" s="30">
        <f t="shared" si="0"/>
        <v>1.9249917329111037</v>
      </c>
      <c r="BD7" s="31">
        <f t="shared" si="0"/>
        <v>1.5959017760935126</v>
      </c>
      <c r="BF7" s="14">
        <f t="shared" si="3"/>
        <v>0.36654164504461706</v>
      </c>
      <c r="BG7" s="15">
        <f t="shared" si="1"/>
        <v>1.4115448353198801</v>
      </c>
      <c r="BH7" s="15">
        <f t="shared" si="1"/>
        <v>0</v>
      </c>
      <c r="BI7" s="15">
        <f t="shared" si="1"/>
        <v>0.13577464978559084</v>
      </c>
      <c r="BJ7" s="15">
        <f t="shared" si="1"/>
        <v>0</v>
      </c>
      <c r="BK7" s="16">
        <f t="shared" si="1"/>
        <v>0</v>
      </c>
    </row>
    <row r="8" spans="1:63" ht="15.75" thickBot="1">
      <c r="A8" s="3">
        <v>5</v>
      </c>
      <c r="B8" s="71"/>
      <c r="C8" s="71"/>
      <c r="D8" s="69">
        <v>4</v>
      </c>
      <c r="E8" s="69" t="s">
        <v>19</v>
      </c>
      <c r="F8" s="1" t="s">
        <v>0</v>
      </c>
      <c r="I8" s="29">
        <v>1.1279556472381751</v>
      </c>
      <c r="J8" s="30">
        <v>-1.72104968222229</v>
      </c>
      <c r="K8" s="30">
        <v>-3.5643196520328524</v>
      </c>
      <c r="L8" s="30">
        <v>-4.0926243032481118</v>
      </c>
      <c r="M8" s="30">
        <v>-2.7402236191941727</v>
      </c>
      <c r="N8" s="31">
        <v>-3.1680335830464386</v>
      </c>
      <c r="O8" s="9"/>
      <c r="P8" s="29">
        <v>-1.26</v>
      </c>
      <c r="Q8" s="30">
        <v>-3.65</v>
      </c>
      <c r="R8" s="30"/>
      <c r="S8" s="30">
        <v>-5.99</v>
      </c>
      <c r="T8" s="30"/>
      <c r="U8" s="31"/>
      <c r="V8" s="9"/>
      <c r="W8" s="29"/>
      <c r="X8" s="30"/>
      <c r="Y8" s="30"/>
      <c r="Z8" s="30"/>
      <c r="AA8" s="30"/>
      <c r="AB8" s="31"/>
      <c r="AC8" s="9"/>
      <c r="AD8" s="29"/>
      <c r="AE8" s="30"/>
      <c r="AF8" s="30"/>
      <c r="AG8" s="30"/>
      <c r="AH8" s="30"/>
      <c r="AI8" s="31"/>
      <c r="AJ8" s="9"/>
      <c r="AK8" s="29"/>
      <c r="AL8" s="30"/>
      <c r="AM8" s="30"/>
      <c r="AN8" s="30"/>
      <c r="AO8" s="30"/>
      <c r="AP8" s="31"/>
      <c r="AQ8" s="9"/>
      <c r="AR8" s="29"/>
      <c r="AS8" s="30"/>
      <c r="AT8" s="30"/>
      <c r="AU8" s="30"/>
      <c r="AV8" s="30"/>
      <c r="AW8" s="31"/>
      <c r="AY8" s="29">
        <f t="shared" si="2"/>
        <v>-6.6022176380912456E-2</v>
      </c>
      <c r="AZ8" s="30">
        <f t="shared" si="0"/>
        <v>-2.6855248411111452</v>
      </c>
      <c r="BA8" s="30">
        <f t="shared" si="0"/>
        <v>-3.5643196520328524</v>
      </c>
      <c r="BB8" s="30">
        <f t="shared" si="0"/>
        <v>-5.041312151624056</v>
      </c>
      <c r="BC8" s="30">
        <f t="shared" si="0"/>
        <v>-2.7402236191941727</v>
      </c>
      <c r="BD8" s="31">
        <f t="shared" si="0"/>
        <v>-3.1680335830464386</v>
      </c>
      <c r="BF8" s="14">
        <f t="shared" si="3"/>
        <v>2.3879556472381749</v>
      </c>
      <c r="BG8" s="15">
        <f t="shared" si="1"/>
        <v>1.9289503177777099</v>
      </c>
      <c r="BH8" s="15">
        <f t="shared" si="1"/>
        <v>0</v>
      </c>
      <c r="BI8" s="15">
        <f t="shared" si="1"/>
        <v>1.8973756967518884</v>
      </c>
      <c r="BJ8" s="15">
        <f t="shared" si="1"/>
        <v>0</v>
      </c>
      <c r="BK8" s="16">
        <f t="shared" si="1"/>
        <v>0</v>
      </c>
    </row>
    <row r="9" spans="1:63" ht="15.75" thickBot="1">
      <c r="A9" s="3">
        <v>6</v>
      </c>
      <c r="B9" s="71"/>
      <c r="C9" s="71"/>
      <c r="D9" s="71"/>
      <c r="E9" s="70"/>
      <c r="F9" s="1" t="s">
        <v>1</v>
      </c>
      <c r="I9" s="29">
        <v>1.1173514019237216</v>
      </c>
      <c r="J9" s="30">
        <v>-1.374244524954932</v>
      </c>
      <c r="K9" s="30">
        <v>-2.0524398739364811</v>
      </c>
      <c r="L9" s="30">
        <v>-2.2528578054728965</v>
      </c>
      <c r="M9" s="30">
        <v>-1.581519976568881</v>
      </c>
      <c r="N9" s="31">
        <v>-1.9156650216641866</v>
      </c>
      <c r="O9" s="9"/>
      <c r="P9" s="29">
        <v>-1.81</v>
      </c>
      <c r="Q9" s="30">
        <v>-3.03</v>
      </c>
      <c r="R9" s="30"/>
      <c r="S9" s="30">
        <v>-3.36</v>
      </c>
      <c r="T9" s="30"/>
      <c r="U9" s="31"/>
      <c r="V9" s="9"/>
      <c r="W9" s="29"/>
      <c r="X9" s="30"/>
      <c r="Y9" s="30"/>
      <c r="Z9" s="30"/>
      <c r="AA9" s="30"/>
      <c r="AB9" s="31"/>
      <c r="AC9" s="9"/>
      <c r="AD9" s="29"/>
      <c r="AE9" s="30"/>
      <c r="AF9" s="30"/>
      <c r="AG9" s="30"/>
      <c r="AH9" s="30"/>
      <c r="AI9" s="31"/>
      <c r="AJ9" s="9"/>
      <c r="AK9" s="29"/>
      <c r="AL9" s="30"/>
      <c r="AM9" s="30"/>
      <c r="AN9" s="30"/>
      <c r="AO9" s="30"/>
      <c r="AP9" s="31"/>
      <c r="AQ9" s="9"/>
      <c r="AR9" s="29"/>
      <c r="AS9" s="30"/>
      <c r="AT9" s="30"/>
      <c r="AU9" s="30"/>
      <c r="AV9" s="30"/>
      <c r="AW9" s="31"/>
      <c r="AY9" s="29">
        <f t="shared" si="2"/>
        <v>-0.34632429903813922</v>
      </c>
      <c r="AZ9" s="30">
        <f t="shared" si="0"/>
        <v>-2.2021222624774657</v>
      </c>
      <c r="BA9" s="30">
        <f t="shared" si="0"/>
        <v>-2.0524398739364811</v>
      </c>
      <c r="BB9" s="30">
        <f t="shared" si="0"/>
        <v>-2.8064289027364482</v>
      </c>
      <c r="BC9" s="30">
        <f t="shared" si="0"/>
        <v>-1.581519976568881</v>
      </c>
      <c r="BD9" s="31">
        <f t="shared" si="0"/>
        <v>-1.9156650216641866</v>
      </c>
      <c r="BF9" s="14">
        <f t="shared" si="3"/>
        <v>2.9273514019237217</v>
      </c>
      <c r="BG9" s="15">
        <f t="shared" si="1"/>
        <v>1.6557554750450678</v>
      </c>
      <c r="BH9" s="15">
        <f t="shared" si="1"/>
        <v>0</v>
      </c>
      <c r="BI9" s="15">
        <f t="shared" si="1"/>
        <v>1.1071421945271034</v>
      </c>
      <c r="BJ9" s="15">
        <f t="shared" si="1"/>
        <v>0</v>
      </c>
      <c r="BK9" s="16">
        <f t="shared" si="1"/>
        <v>0</v>
      </c>
    </row>
    <row r="10" spans="1:63" ht="15.75" thickBot="1">
      <c r="A10" s="3">
        <v>7</v>
      </c>
      <c r="B10" s="71"/>
      <c r="C10" s="71"/>
      <c r="D10" s="71"/>
      <c r="E10" s="69" t="s">
        <v>20</v>
      </c>
      <c r="F10" s="1" t="s">
        <v>0</v>
      </c>
      <c r="I10" s="29">
        <v>0.68396698565571867</v>
      </c>
      <c r="J10" s="30">
        <v>-2.6105561637288774</v>
      </c>
      <c r="K10" s="30">
        <v>-3.9187252474151051</v>
      </c>
      <c r="L10" s="30">
        <v>-4.7327881181036142</v>
      </c>
      <c r="M10" s="30">
        <v>-3.1081445321814245</v>
      </c>
      <c r="N10" s="31">
        <v>-3.4631498063146564</v>
      </c>
      <c r="O10" s="9"/>
      <c r="P10" s="29">
        <v>0.31</v>
      </c>
      <c r="Q10" s="30">
        <v>-3.47</v>
      </c>
      <c r="R10" s="30"/>
      <c r="S10" s="30">
        <v>-5.42</v>
      </c>
      <c r="T10" s="30"/>
      <c r="U10" s="31"/>
      <c r="V10" s="9"/>
      <c r="W10" s="29"/>
      <c r="X10" s="30"/>
      <c r="Y10" s="30"/>
      <c r="Z10" s="30"/>
      <c r="AA10" s="30"/>
      <c r="AB10" s="31"/>
      <c r="AC10" s="9"/>
      <c r="AD10" s="29"/>
      <c r="AE10" s="30"/>
      <c r="AF10" s="30"/>
      <c r="AG10" s="30"/>
      <c r="AH10" s="30"/>
      <c r="AI10" s="31"/>
      <c r="AJ10" s="9"/>
      <c r="AK10" s="29"/>
      <c r="AL10" s="30"/>
      <c r="AM10" s="30"/>
      <c r="AN10" s="30"/>
      <c r="AO10" s="30"/>
      <c r="AP10" s="31"/>
      <c r="AQ10" s="9"/>
      <c r="AR10" s="29"/>
      <c r="AS10" s="30"/>
      <c r="AT10" s="30"/>
      <c r="AU10" s="30"/>
      <c r="AV10" s="30"/>
      <c r="AW10" s="31"/>
      <c r="AY10" s="29">
        <f t="shared" si="2"/>
        <v>0.49698349282785936</v>
      </c>
      <c r="AZ10" s="30">
        <f t="shared" si="0"/>
        <v>-3.0402780818644386</v>
      </c>
      <c r="BA10" s="30">
        <f t="shared" si="0"/>
        <v>-3.9187252474151051</v>
      </c>
      <c r="BB10" s="30">
        <f t="shared" si="0"/>
        <v>-5.0763940590518075</v>
      </c>
      <c r="BC10" s="30">
        <f t="shared" si="0"/>
        <v>-3.1081445321814245</v>
      </c>
      <c r="BD10" s="31">
        <f t="shared" si="0"/>
        <v>-3.4631498063146564</v>
      </c>
      <c r="BF10" s="14">
        <f t="shared" si="3"/>
        <v>0.37396698565571868</v>
      </c>
      <c r="BG10" s="15">
        <f t="shared" si="1"/>
        <v>0.85944383627112275</v>
      </c>
      <c r="BH10" s="15">
        <f t="shared" si="1"/>
        <v>0</v>
      </c>
      <c r="BI10" s="15">
        <f t="shared" si="1"/>
        <v>0.68721188189638571</v>
      </c>
      <c r="BJ10" s="15">
        <f t="shared" si="1"/>
        <v>0</v>
      </c>
      <c r="BK10" s="16">
        <f t="shared" si="1"/>
        <v>0</v>
      </c>
    </row>
    <row r="11" spans="1:63" ht="15.75" thickBot="1">
      <c r="A11" s="3">
        <v>8</v>
      </c>
      <c r="B11" s="71"/>
      <c r="C11" s="71"/>
      <c r="D11" s="71"/>
      <c r="E11" s="70"/>
      <c r="F11" s="1" t="s">
        <v>1</v>
      </c>
      <c r="I11" s="29">
        <v>0.57318922946759354</v>
      </c>
      <c r="J11" s="30">
        <v>-1.8701389576870255</v>
      </c>
      <c r="K11" s="30">
        <v>-2.2977301409528184</v>
      </c>
      <c r="L11" s="30">
        <v>-2.5106745703589994</v>
      </c>
      <c r="M11" s="30">
        <v>-2.0069383798939722</v>
      </c>
      <c r="N11" s="31">
        <v>-2.2178757761715366</v>
      </c>
      <c r="O11" s="9"/>
      <c r="P11" s="29">
        <v>-0.43</v>
      </c>
      <c r="Q11" s="30">
        <v>-2.78</v>
      </c>
      <c r="R11" s="30"/>
      <c r="S11" s="30">
        <v>-2.62</v>
      </c>
      <c r="T11" s="30"/>
      <c r="U11" s="31"/>
      <c r="V11" s="9"/>
      <c r="W11" s="29"/>
      <c r="X11" s="30"/>
      <c r="Y11" s="30"/>
      <c r="Z11" s="30"/>
      <c r="AA11" s="30"/>
      <c r="AB11" s="31"/>
      <c r="AC11" s="9"/>
      <c r="AD11" s="29"/>
      <c r="AE11" s="30"/>
      <c r="AF11" s="30"/>
      <c r="AG11" s="30"/>
      <c r="AH11" s="30"/>
      <c r="AI11" s="31"/>
      <c r="AJ11" s="9"/>
      <c r="AK11" s="29"/>
      <c r="AL11" s="30"/>
      <c r="AM11" s="30"/>
      <c r="AN11" s="30"/>
      <c r="AO11" s="30"/>
      <c r="AP11" s="31"/>
      <c r="AQ11" s="9"/>
      <c r="AR11" s="29"/>
      <c r="AS11" s="30"/>
      <c r="AT11" s="30"/>
      <c r="AU11" s="30"/>
      <c r="AV11" s="30"/>
      <c r="AW11" s="31"/>
      <c r="AY11" s="29">
        <f t="shared" si="2"/>
        <v>7.1594614733796774E-2</v>
      </c>
      <c r="AZ11" s="30">
        <f t="shared" si="0"/>
        <v>-2.3250694788435124</v>
      </c>
      <c r="BA11" s="30">
        <f t="shared" si="0"/>
        <v>-2.2977301409528184</v>
      </c>
      <c r="BB11" s="30">
        <f t="shared" si="0"/>
        <v>-2.5653372851795</v>
      </c>
      <c r="BC11" s="30">
        <f t="shared" si="0"/>
        <v>-2.0069383798939722</v>
      </c>
      <c r="BD11" s="31">
        <f t="shared" si="0"/>
        <v>-2.2178757761715366</v>
      </c>
      <c r="BF11" s="14">
        <f t="shared" si="3"/>
        <v>1.0031892294675935</v>
      </c>
      <c r="BG11" s="15">
        <f t="shared" si="1"/>
        <v>0.90986104231297427</v>
      </c>
      <c r="BH11" s="15">
        <f t="shared" si="1"/>
        <v>0</v>
      </c>
      <c r="BI11" s="15">
        <f t="shared" si="1"/>
        <v>0.10932542964100067</v>
      </c>
      <c r="BJ11" s="15">
        <f t="shared" si="1"/>
        <v>0</v>
      </c>
      <c r="BK11" s="16">
        <f t="shared" si="1"/>
        <v>0</v>
      </c>
    </row>
    <row r="12" spans="1:63" ht="15.75" thickBot="1">
      <c r="A12" s="3">
        <v>9</v>
      </c>
      <c r="B12" s="71"/>
      <c r="C12" s="69" t="s">
        <v>26</v>
      </c>
      <c r="D12" s="69">
        <v>2</v>
      </c>
      <c r="E12" s="69" t="s">
        <v>19</v>
      </c>
      <c r="F12" s="1" t="s">
        <v>0</v>
      </c>
      <c r="I12" s="29">
        <v>3.2872221103854762</v>
      </c>
      <c r="J12" s="30">
        <v>0.7096438484431058</v>
      </c>
      <c r="K12" s="30">
        <v>1.6241159971546542</v>
      </c>
      <c r="L12" s="30">
        <v>-0.11524640516491047</v>
      </c>
      <c r="M12" s="30">
        <v>1.6241159971546542</v>
      </c>
      <c r="N12" s="31">
        <v>-0.11524640516491047</v>
      </c>
      <c r="O12" s="9"/>
      <c r="P12" s="29">
        <v>2.2799999999999998</v>
      </c>
      <c r="Q12" s="30">
        <v>0.57999999999999996</v>
      </c>
      <c r="R12" s="30"/>
      <c r="S12" s="30">
        <v>-0.84</v>
      </c>
      <c r="T12" s="30"/>
      <c r="U12" s="31"/>
      <c r="V12" s="9"/>
      <c r="W12" s="29"/>
      <c r="X12" s="30"/>
      <c r="Y12" s="30"/>
      <c r="Z12" s="30"/>
      <c r="AA12" s="30"/>
      <c r="AB12" s="31"/>
      <c r="AC12" s="9"/>
      <c r="AD12" s="29"/>
      <c r="AE12" s="30"/>
      <c r="AF12" s="30"/>
      <c r="AG12" s="30"/>
      <c r="AH12" s="30"/>
      <c r="AI12" s="31"/>
      <c r="AJ12" s="9"/>
      <c r="AK12" s="29"/>
      <c r="AL12" s="30"/>
      <c r="AM12" s="30"/>
      <c r="AN12" s="30"/>
      <c r="AO12" s="30"/>
      <c r="AP12" s="31"/>
      <c r="AQ12" s="9"/>
      <c r="AR12" s="29"/>
      <c r="AS12" s="30"/>
      <c r="AT12" s="30"/>
      <c r="AU12" s="30"/>
      <c r="AV12" s="30"/>
      <c r="AW12" s="31"/>
      <c r="AY12" s="29">
        <f t="shared" si="2"/>
        <v>2.783611055192738</v>
      </c>
      <c r="AZ12" s="30">
        <f t="shared" si="0"/>
        <v>0.64482192422155293</v>
      </c>
      <c r="BA12" s="30">
        <f t="shared" si="0"/>
        <v>1.6241159971546542</v>
      </c>
      <c r="BB12" s="30">
        <f t="shared" si="0"/>
        <v>-0.47762320258245522</v>
      </c>
      <c r="BC12" s="30">
        <f t="shared" si="0"/>
        <v>1.6241159971546542</v>
      </c>
      <c r="BD12" s="31">
        <f t="shared" si="0"/>
        <v>-0.11524640516491047</v>
      </c>
      <c r="BF12" s="14">
        <f t="shared" si="3"/>
        <v>1.0072221103854764</v>
      </c>
      <c r="BG12" s="15">
        <f t="shared" si="1"/>
        <v>0.12964384844310584</v>
      </c>
      <c r="BH12" s="15">
        <f t="shared" si="1"/>
        <v>0</v>
      </c>
      <c r="BI12" s="15">
        <f t="shared" si="1"/>
        <v>0.7247535948350895</v>
      </c>
      <c r="BJ12" s="15">
        <f t="shared" si="1"/>
        <v>0</v>
      </c>
      <c r="BK12" s="16">
        <f t="shared" si="1"/>
        <v>0</v>
      </c>
    </row>
    <row r="13" spans="1:63" ht="15.75" thickBot="1">
      <c r="A13" s="3">
        <v>10</v>
      </c>
      <c r="B13" s="71"/>
      <c r="C13" s="71"/>
      <c r="D13" s="71"/>
      <c r="E13" s="70"/>
      <c r="F13" s="1" t="s">
        <v>1</v>
      </c>
      <c r="I13" s="29">
        <v>3.3958505912070405</v>
      </c>
      <c r="J13" s="30">
        <v>1.254170317935543</v>
      </c>
      <c r="K13" s="30">
        <v>2.6021260618475361</v>
      </c>
      <c r="L13" s="30">
        <v>1.0736120004347214</v>
      </c>
      <c r="M13" s="30">
        <v>2.6021260618475361</v>
      </c>
      <c r="N13" s="31">
        <v>1.0736120004347214</v>
      </c>
      <c r="O13" s="9"/>
      <c r="P13" s="29">
        <v>1.8</v>
      </c>
      <c r="Q13" s="30">
        <v>0.76</v>
      </c>
      <c r="R13" s="30"/>
      <c r="S13" s="30">
        <v>0.72</v>
      </c>
      <c r="T13" s="30"/>
      <c r="U13" s="31"/>
      <c r="V13" s="9"/>
      <c r="W13" s="29"/>
      <c r="X13" s="30"/>
      <c r="Y13" s="30"/>
      <c r="Z13" s="30"/>
      <c r="AA13" s="30"/>
      <c r="AB13" s="31"/>
      <c r="AC13" s="9"/>
      <c r="AD13" s="29"/>
      <c r="AE13" s="30"/>
      <c r="AF13" s="30"/>
      <c r="AG13" s="30"/>
      <c r="AH13" s="30"/>
      <c r="AI13" s="31"/>
      <c r="AJ13" s="9"/>
      <c r="AK13" s="29"/>
      <c r="AL13" s="30"/>
      <c r="AM13" s="30"/>
      <c r="AN13" s="30"/>
      <c r="AO13" s="30"/>
      <c r="AP13" s="31"/>
      <c r="AQ13" s="9"/>
      <c r="AR13" s="29"/>
      <c r="AS13" s="30"/>
      <c r="AT13" s="30"/>
      <c r="AU13" s="30"/>
      <c r="AV13" s="30"/>
      <c r="AW13" s="31"/>
      <c r="AY13" s="29">
        <f t="shared" si="2"/>
        <v>2.5979252956035204</v>
      </c>
      <c r="AZ13" s="30">
        <f t="shared" si="0"/>
        <v>1.0070851589677714</v>
      </c>
      <c r="BA13" s="30">
        <f t="shared" si="0"/>
        <v>2.6021260618475361</v>
      </c>
      <c r="BB13" s="30">
        <f t="shared" si="0"/>
        <v>0.89680600021736068</v>
      </c>
      <c r="BC13" s="30">
        <f t="shared" si="0"/>
        <v>2.6021260618475361</v>
      </c>
      <c r="BD13" s="31">
        <f t="shared" si="0"/>
        <v>1.0736120004347214</v>
      </c>
      <c r="BF13" s="14">
        <f t="shared" si="3"/>
        <v>1.5958505912070404</v>
      </c>
      <c r="BG13" s="15">
        <f t="shared" si="1"/>
        <v>0.494170317935543</v>
      </c>
      <c r="BH13" s="15">
        <f t="shared" si="1"/>
        <v>0</v>
      </c>
      <c r="BI13" s="15">
        <f t="shared" si="1"/>
        <v>0.35361200043472141</v>
      </c>
      <c r="BJ13" s="15">
        <f t="shared" si="1"/>
        <v>0</v>
      </c>
      <c r="BK13" s="16">
        <f t="shared" si="1"/>
        <v>0</v>
      </c>
    </row>
    <row r="14" spans="1:63" ht="15.75" thickBot="1">
      <c r="A14" s="3">
        <v>11</v>
      </c>
      <c r="B14" s="71"/>
      <c r="C14" s="71"/>
      <c r="D14" s="71"/>
      <c r="E14" s="69" t="s">
        <v>20</v>
      </c>
      <c r="F14" s="1" t="s">
        <v>0</v>
      </c>
      <c r="I14" s="29">
        <v>3.1907119054855206</v>
      </c>
      <c r="J14" s="30">
        <v>0.31644181750530187</v>
      </c>
      <c r="K14" s="30">
        <v>1.5769232067643584</v>
      </c>
      <c r="L14" s="30">
        <v>-0.1110363596641637</v>
      </c>
      <c r="M14" s="30">
        <v>1.5769232067643584</v>
      </c>
      <c r="N14" s="31">
        <v>-0.1110363596641637</v>
      </c>
      <c r="O14" s="9"/>
      <c r="P14" s="29">
        <v>4.16</v>
      </c>
      <c r="Q14" s="30">
        <v>1.07</v>
      </c>
      <c r="R14" s="30"/>
      <c r="S14" s="65">
        <v>-0.01</v>
      </c>
      <c r="T14" s="30"/>
      <c r="U14" s="31"/>
      <c r="V14" s="9"/>
      <c r="W14" s="29"/>
      <c r="X14" s="30"/>
      <c r="Y14" s="30"/>
      <c r="Z14" s="30"/>
      <c r="AA14" s="30"/>
      <c r="AB14" s="31"/>
      <c r="AC14" s="9"/>
      <c r="AD14" s="29"/>
      <c r="AE14" s="30"/>
      <c r="AF14" s="30"/>
      <c r="AG14" s="30"/>
      <c r="AH14" s="30"/>
      <c r="AI14" s="31"/>
      <c r="AJ14" s="9"/>
      <c r="AK14" s="29"/>
      <c r="AL14" s="30"/>
      <c r="AM14" s="30"/>
      <c r="AN14" s="30"/>
      <c r="AO14" s="30"/>
      <c r="AP14" s="31"/>
      <c r="AQ14" s="9"/>
      <c r="AR14" s="29"/>
      <c r="AS14" s="30"/>
      <c r="AT14" s="30"/>
      <c r="AU14" s="30"/>
      <c r="AV14" s="30"/>
      <c r="AW14" s="31"/>
      <c r="AY14" s="29">
        <f t="shared" si="2"/>
        <v>3.6753559527427604</v>
      </c>
      <c r="AZ14" s="30">
        <f t="shared" si="0"/>
        <v>0.69322090875265097</v>
      </c>
      <c r="BA14" s="30">
        <f t="shared" si="0"/>
        <v>1.5769232067643584</v>
      </c>
      <c r="BB14" s="30">
        <f t="shared" si="0"/>
        <v>-6.0518179832081846E-2</v>
      </c>
      <c r="BC14" s="30">
        <f t="shared" si="0"/>
        <v>1.5769232067643584</v>
      </c>
      <c r="BD14" s="31">
        <f t="shared" si="0"/>
        <v>-0.1110363596641637</v>
      </c>
      <c r="BF14" s="14">
        <f t="shared" si="3"/>
        <v>0.9692880945144795</v>
      </c>
      <c r="BG14" s="15">
        <f t="shared" si="1"/>
        <v>0.75355818249469819</v>
      </c>
      <c r="BH14" s="15">
        <f t="shared" si="1"/>
        <v>0</v>
      </c>
      <c r="BI14" s="15">
        <f t="shared" si="1"/>
        <v>0.1010363596641637</v>
      </c>
      <c r="BJ14" s="15">
        <f t="shared" si="1"/>
        <v>0</v>
      </c>
      <c r="BK14" s="16">
        <f t="shared" si="1"/>
        <v>0</v>
      </c>
    </row>
    <row r="15" spans="1:63" ht="15.75" thickBot="1">
      <c r="A15" s="3">
        <v>12</v>
      </c>
      <c r="B15" s="71"/>
      <c r="C15" s="71"/>
      <c r="D15" s="70"/>
      <c r="E15" s="70"/>
      <c r="F15" s="1" t="s">
        <v>1</v>
      </c>
      <c r="I15" s="29">
        <v>3.2986527475609888</v>
      </c>
      <c r="J15" s="30">
        <v>1.1433000549931638</v>
      </c>
      <c r="K15" s="30">
        <v>2.5074890142307176</v>
      </c>
      <c r="L15" s="30">
        <v>1.095625994609569</v>
      </c>
      <c r="M15" s="30">
        <v>2.5074890142307176</v>
      </c>
      <c r="N15" s="31">
        <v>1.095625994609569</v>
      </c>
      <c r="O15" s="9"/>
      <c r="P15" s="29">
        <v>3.27</v>
      </c>
      <c r="Q15" s="30">
        <v>1.1000000000000001</v>
      </c>
      <c r="R15" s="30"/>
      <c r="S15" s="65">
        <v>0.6</v>
      </c>
      <c r="T15" s="30"/>
      <c r="U15" s="31"/>
      <c r="V15" s="9"/>
      <c r="W15" s="29"/>
      <c r="X15" s="30"/>
      <c r="Y15" s="30"/>
      <c r="Z15" s="30"/>
      <c r="AA15" s="30"/>
      <c r="AB15" s="31"/>
      <c r="AC15" s="9"/>
      <c r="AD15" s="29"/>
      <c r="AE15" s="30"/>
      <c r="AF15" s="30"/>
      <c r="AG15" s="30"/>
      <c r="AH15" s="30"/>
      <c r="AI15" s="31"/>
      <c r="AJ15" s="9"/>
      <c r="AK15" s="29"/>
      <c r="AL15" s="30"/>
      <c r="AM15" s="30"/>
      <c r="AN15" s="30"/>
      <c r="AO15" s="30"/>
      <c r="AP15" s="31"/>
      <c r="AQ15" s="9"/>
      <c r="AR15" s="29"/>
      <c r="AS15" s="30"/>
      <c r="AT15" s="30"/>
      <c r="AU15" s="30"/>
      <c r="AV15" s="30"/>
      <c r="AW15" s="31"/>
      <c r="AY15" s="29">
        <f t="shared" si="2"/>
        <v>3.2843263737804946</v>
      </c>
      <c r="AZ15" s="30">
        <f t="shared" si="0"/>
        <v>1.1216500274965819</v>
      </c>
      <c r="BA15" s="30">
        <f t="shared" si="0"/>
        <v>2.5074890142307176</v>
      </c>
      <c r="BB15" s="30">
        <f t="shared" si="0"/>
        <v>0.84781299730478454</v>
      </c>
      <c r="BC15" s="30">
        <f t="shared" si="0"/>
        <v>2.5074890142307176</v>
      </c>
      <c r="BD15" s="31">
        <f t="shared" si="0"/>
        <v>1.095625994609569</v>
      </c>
      <c r="BF15" s="14">
        <f t="shared" si="3"/>
        <v>2.8652747560988789E-2</v>
      </c>
      <c r="BG15" s="15">
        <f t="shared" si="1"/>
        <v>4.3300054993163695E-2</v>
      </c>
      <c r="BH15" s="15">
        <f t="shared" si="1"/>
        <v>0</v>
      </c>
      <c r="BI15" s="15">
        <f t="shared" si="1"/>
        <v>0.49562599460956902</v>
      </c>
      <c r="BJ15" s="15">
        <f t="shared" si="1"/>
        <v>0</v>
      </c>
      <c r="BK15" s="16">
        <f t="shared" si="1"/>
        <v>0</v>
      </c>
    </row>
    <row r="16" spans="1:63" ht="15.75" thickBot="1">
      <c r="A16" s="3">
        <v>13</v>
      </c>
      <c r="B16" s="71"/>
      <c r="C16" s="71"/>
      <c r="D16" s="69">
        <v>4</v>
      </c>
      <c r="E16" s="69" t="s">
        <v>19</v>
      </c>
      <c r="F16" s="1" t="s">
        <v>0</v>
      </c>
      <c r="I16" s="29">
        <v>0.71229902532011291</v>
      </c>
      <c r="J16" s="30">
        <v>-2.6887402581905948</v>
      </c>
      <c r="K16" s="30">
        <v>-2.3730725569680704</v>
      </c>
      <c r="L16" s="30">
        <v>-3.3571299196116478</v>
      </c>
      <c r="M16" s="30">
        <v>-2.3730725569680704</v>
      </c>
      <c r="N16" s="31">
        <v>-3.3571299196116478</v>
      </c>
      <c r="O16" s="9"/>
      <c r="P16" s="29">
        <v>0.14000000000000001</v>
      </c>
      <c r="Q16" s="30">
        <v>-2.33</v>
      </c>
      <c r="R16" s="30"/>
      <c r="S16" s="30">
        <v>-3.63</v>
      </c>
      <c r="T16" s="30"/>
      <c r="U16" s="31"/>
      <c r="V16" s="9"/>
      <c r="W16" s="29"/>
      <c r="X16" s="30"/>
      <c r="Y16" s="30"/>
      <c r="Z16" s="30"/>
      <c r="AA16" s="30"/>
      <c r="AB16" s="31"/>
      <c r="AC16" s="9"/>
      <c r="AD16" s="29"/>
      <c r="AE16" s="30"/>
      <c r="AF16" s="30"/>
      <c r="AG16" s="30"/>
      <c r="AH16" s="30"/>
      <c r="AI16" s="31"/>
      <c r="AJ16" s="9"/>
      <c r="AK16" s="29"/>
      <c r="AL16" s="30"/>
      <c r="AM16" s="30"/>
      <c r="AN16" s="30"/>
      <c r="AO16" s="30"/>
      <c r="AP16" s="31"/>
      <c r="AQ16" s="9"/>
      <c r="AR16" s="29"/>
      <c r="AS16" s="30"/>
      <c r="AT16" s="30"/>
      <c r="AU16" s="30"/>
      <c r="AV16" s="30"/>
      <c r="AW16" s="31"/>
      <c r="AY16" s="29">
        <f t="shared" si="2"/>
        <v>0.42614951266005646</v>
      </c>
      <c r="AZ16" s="30">
        <f t="shared" si="0"/>
        <v>-2.5093701290952977</v>
      </c>
      <c r="BA16" s="30">
        <f t="shared" si="0"/>
        <v>-2.3730725569680704</v>
      </c>
      <c r="BB16" s="30">
        <f t="shared" si="0"/>
        <v>-3.4935649598058238</v>
      </c>
      <c r="BC16" s="30">
        <f t="shared" si="0"/>
        <v>-2.3730725569680704</v>
      </c>
      <c r="BD16" s="31">
        <f t="shared" si="0"/>
        <v>-3.3571299196116478</v>
      </c>
      <c r="BF16" s="14">
        <f t="shared" si="3"/>
        <v>0.5722990253201129</v>
      </c>
      <c r="BG16" s="15">
        <f t="shared" si="1"/>
        <v>0.35874025819059474</v>
      </c>
      <c r="BH16" s="15">
        <f t="shared" si="1"/>
        <v>0</v>
      </c>
      <c r="BI16" s="15">
        <f t="shared" si="1"/>
        <v>0.27287008038835214</v>
      </c>
      <c r="BJ16" s="15">
        <f t="shared" si="1"/>
        <v>0</v>
      </c>
      <c r="BK16" s="16">
        <f t="shared" si="1"/>
        <v>0</v>
      </c>
    </row>
    <row r="17" spans="1:63" ht="15.75" thickBot="1">
      <c r="A17" s="3">
        <v>14</v>
      </c>
      <c r="B17" s="71"/>
      <c r="C17" s="71"/>
      <c r="D17" s="71"/>
      <c r="E17" s="70"/>
      <c r="F17" s="1" t="s">
        <v>1</v>
      </c>
      <c r="I17" s="29">
        <v>0.84321645031802817</v>
      </c>
      <c r="J17" s="30">
        <v>-1.7794733685525905</v>
      </c>
      <c r="K17" s="30">
        <v>-1.3120736629791345</v>
      </c>
      <c r="L17" s="30">
        <v>-2.0172499708899072</v>
      </c>
      <c r="M17" s="30">
        <v>-1.3120736629791345</v>
      </c>
      <c r="N17" s="31">
        <v>-2.0172499708899072</v>
      </c>
      <c r="O17" s="9"/>
      <c r="P17" s="29">
        <v>-0.38</v>
      </c>
      <c r="Q17" s="30">
        <v>-2.0699999999999998</v>
      </c>
      <c r="R17" s="30"/>
      <c r="S17" s="30">
        <v>-3.29</v>
      </c>
      <c r="T17" s="30"/>
      <c r="U17" s="31"/>
      <c r="V17" s="9"/>
      <c r="W17" s="29"/>
      <c r="X17" s="30"/>
      <c r="Y17" s="30"/>
      <c r="Z17" s="30"/>
      <c r="AA17" s="30"/>
      <c r="AB17" s="31"/>
      <c r="AC17" s="9"/>
      <c r="AD17" s="29"/>
      <c r="AE17" s="30"/>
      <c r="AF17" s="30"/>
      <c r="AG17" s="30"/>
      <c r="AH17" s="30"/>
      <c r="AI17" s="31"/>
      <c r="AJ17" s="9"/>
      <c r="AK17" s="29"/>
      <c r="AL17" s="30"/>
      <c r="AM17" s="30"/>
      <c r="AN17" s="30"/>
      <c r="AO17" s="30"/>
      <c r="AP17" s="31"/>
      <c r="AQ17" s="9"/>
      <c r="AR17" s="29"/>
      <c r="AS17" s="30"/>
      <c r="AT17" s="30"/>
      <c r="AU17" s="30"/>
      <c r="AV17" s="30"/>
      <c r="AW17" s="31"/>
      <c r="AY17" s="29">
        <f t="shared" si="2"/>
        <v>0.23160822515901408</v>
      </c>
      <c r="AZ17" s="30">
        <f t="shared" si="0"/>
        <v>-1.9247366842762952</v>
      </c>
      <c r="BA17" s="30">
        <f t="shared" si="0"/>
        <v>-1.3120736629791345</v>
      </c>
      <c r="BB17" s="30">
        <f t="shared" si="0"/>
        <v>-2.6536249854449538</v>
      </c>
      <c r="BC17" s="30">
        <f t="shared" si="0"/>
        <v>-1.3120736629791345</v>
      </c>
      <c r="BD17" s="31">
        <f t="shared" si="0"/>
        <v>-2.0172499708899072</v>
      </c>
      <c r="BF17" s="14">
        <f t="shared" si="3"/>
        <v>1.2232164503180281</v>
      </c>
      <c r="BG17" s="15">
        <f t="shared" si="1"/>
        <v>0.29052663144740931</v>
      </c>
      <c r="BH17" s="15">
        <f t="shared" si="1"/>
        <v>0</v>
      </c>
      <c r="BI17" s="15">
        <f t="shared" si="1"/>
        <v>1.2727500291100928</v>
      </c>
      <c r="BJ17" s="15">
        <f t="shared" si="1"/>
        <v>0</v>
      </c>
      <c r="BK17" s="16">
        <f t="shared" si="1"/>
        <v>0</v>
      </c>
    </row>
    <row r="18" spans="1:63" ht="15.75" thickBot="1">
      <c r="A18" s="3">
        <v>15</v>
      </c>
      <c r="B18" s="71"/>
      <c r="C18" s="71"/>
      <c r="D18" s="71"/>
      <c r="E18" s="69" t="s">
        <v>20</v>
      </c>
      <c r="F18" s="1" t="s">
        <v>0</v>
      </c>
      <c r="I18" s="29">
        <v>0.40098159745115325</v>
      </c>
      <c r="J18" s="30">
        <v>-3.0656393482350319</v>
      </c>
      <c r="K18" s="30">
        <v>-2.6345201711899975</v>
      </c>
      <c r="L18" s="30">
        <v>-3.630253976226709</v>
      </c>
      <c r="M18" s="30">
        <v>-2.6345201711899975</v>
      </c>
      <c r="N18" s="31">
        <v>-3.630253976226709</v>
      </c>
      <c r="O18" s="9"/>
      <c r="P18" s="29">
        <v>0.17</v>
      </c>
      <c r="Q18" s="30">
        <v>-2.77</v>
      </c>
      <c r="R18" s="30"/>
      <c r="S18" s="65">
        <v>-3.28</v>
      </c>
      <c r="T18" s="30"/>
      <c r="U18" s="31"/>
      <c r="V18" s="9"/>
      <c r="W18" s="29"/>
      <c r="X18" s="30"/>
      <c r="Y18" s="30"/>
      <c r="Z18" s="30"/>
      <c r="AA18" s="30"/>
      <c r="AB18" s="31"/>
      <c r="AC18" s="9"/>
      <c r="AD18" s="29"/>
      <c r="AE18" s="30"/>
      <c r="AF18" s="30"/>
      <c r="AG18" s="30"/>
      <c r="AH18" s="30"/>
      <c r="AI18" s="31"/>
      <c r="AJ18" s="9"/>
      <c r="AK18" s="29"/>
      <c r="AL18" s="30"/>
      <c r="AM18" s="30"/>
      <c r="AN18" s="30"/>
      <c r="AO18" s="30"/>
      <c r="AP18" s="31"/>
      <c r="AQ18" s="9"/>
      <c r="AR18" s="29"/>
      <c r="AS18" s="30"/>
      <c r="AT18" s="30"/>
      <c r="AU18" s="30"/>
      <c r="AV18" s="30"/>
      <c r="AW18" s="31"/>
      <c r="AY18" s="29">
        <f t="shared" si="2"/>
        <v>0.28549079872557664</v>
      </c>
      <c r="AZ18" s="30">
        <f t="shared" si="0"/>
        <v>-2.9178196741175162</v>
      </c>
      <c r="BA18" s="30">
        <f t="shared" si="0"/>
        <v>-2.6345201711899975</v>
      </c>
      <c r="BB18" s="30">
        <f t="shared" si="0"/>
        <v>-3.4551269881133546</v>
      </c>
      <c r="BC18" s="30">
        <f t="shared" si="0"/>
        <v>-2.6345201711899975</v>
      </c>
      <c r="BD18" s="31">
        <f t="shared" si="0"/>
        <v>-3.630253976226709</v>
      </c>
      <c r="BF18" s="14">
        <f t="shared" si="3"/>
        <v>0.23098159745115324</v>
      </c>
      <c r="BG18" s="15">
        <f t="shared" si="1"/>
        <v>0.29563934823503191</v>
      </c>
      <c r="BH18" s="15">
        <f t="shared" si="1"/>
        <v>0</v>
      </c>
      <c r="BI18" s="15">
        <f t="shared" si="1"/>
        <v>0.35025397622670917</v>
      </c>
      <c r="BJ18" s="15">
        <f t="shared" si="1"/>
        <v>0</v>
      </c>
      <c r="BK18" s="16">
        <f t="shared" si="1"/>
        <v>0</v>
      </c>
    </row>
    <row r="19" spans="1:63" ht="15.75" thickBot="1">
      <c r="A19" s="3">
        <v>16</v>
      </c>
      <c r="B19" s="71"/>
      <c r="C19" s="71"/>
      <c r="D19" s="71"/>
      <c r="E19" s="70"/>
      <c r="F19" s="1" t="s">
        <v>1</v>
      </c>
      <c r="I19" s="29">
        <v>0.26975396510435967</v>
      </c>
      <c r="J19" s="30">
        <v>-2.1845642726262833</v>
      </c>
      <c r="K19" s="30">
        <v>-1.7441935477355943</v>
      </c>
      <c r="L19" s="30">
        <v>-2.3118656733458445</v>
      </c>
      <c r="M19" s="30">
        <v>-1.7441935477355943</v>
      </c>
      <c r="N19" s="31">
        <v>-2.3118656733458445</v>
      </c>
      <c r="O19" s="9"/>
      <c r="P19" s="29">
        <v>-0.62</v>
      </c>
      <c r="Q19" s="30">
        <v>-2.4500000000000002</v>
      </c>
      <c r="R19" s="30"/>
      <c r="S19" s="65">
        <v>-3.14</v>
      </c>
      <c r="T19" s="30"/>
      <c r="U19" s="31"/>
      <c r="V19" s="9"/>
      <c r="W19" s="29"/>
      <c r="X19" s="30"/>
      <c r="Y19" s="30"/>
      <c r="Z19" s="30"/>
      <c r="AA19" s="30"/>
      <c r="AB19" s="31"/>
      <c r="AC19" s="9"/>
      <c r="AD19" s="29"/>
      <c r="AE19" s="30"/>
      <c r="AF19" s="30"/>
      <c r="AG19" s="30"/>
      <c r="AH19" s="30"/>
      <c r="AI19" s="31"/>
      <c r="AJ19" s="9"/>
      <c r="AK19" s="29"/>
      <c r="AL19" s="30"/>
      <c r="AM19" s="30"/>
      <c r="AN19" s="30"/>
      <c r="AO19" s="30"/>
      <c r="AP19" s="31"/>
      <c r="AQ19" s="9"/>
      <c r="AR19" s="29"/>
      <c r="AS19" s="30"/>
      <c r="AT19" s="30"/>
      <c r="AU19" s="30"/>
      <c r="AV19" s="30"/>
      <c r="AW19" s="31"/>
      <c r="AY19" s="29">
        <f t="shared" si="2"/>
        <v>-0.17512301744782016</v>
      </c>
      <c r="AZ19" s="30">
        <f t="shared" si="0"/>
        <v>-2.3172821363131417</v>
      </c>
      <c r="BA19" s="30">
        <f t="shared" si="0"/>
        <v>-1.7441935477355943</v>
      </c>
      <c r="BB19" s="30">
        <f t="shared" si="0"/>
        <v>-2.7259328366729223</v>
      </c>
      <c r="BC19" s="30">
        <f t="shared" si="0"/>
        <v>-1.7441935477355943</v>
      </c>
      <c r="BD19" s="31">
        <f t="shared" si="0"/>
        <v>-2.3118656733458445</v>
      </c>
      <c r="BF19" s="14">
        <f t="shared" si="3"/>
        <v>0.88975396510435967</v>
      </c>
      <c r="BG19" s="15">
        <f t="shared" si="1"/>
        <v>0.2654357273737169</v>
      </c>
      <c r="BH19" s="15">
        <f t="shared" si="1"/>
        <v>0</v>
      </c>
      <c r="BI19" s="15">
        <f t="shared" si="1"/>
        <v>0.82813432665415565</v>
      </c>
      <c r="BJ19" s="15">
        <f t="shared" si="1"/>
        <v>0</v>
      </c>
      <c r="BK19" s="16">
        <f t="shared" si="1"/>
        <v>0</v>
      </c>
    </row>
    <row r="20" spans="1:63" ht="15.75" thickBot="1">
      <c r="A20" s="3">
        <v>17</v>
      </c>
      <c r="B20" s="69" t="s">
        <v>22</v>
      </c>
      <c r="C20" s="69" t="s">
        <v>25</v>
      </c>
      <c r="D20" s="69">
        <v>2</v>
      </c>
      <c r="E20" s="69" t="s">
        <v>19</v>
      </c>
      <c r="F20" s="1" t="s">
        <v>0</v>
      </c>
      <c r="I20" s="26">
        <v>4.5911407050774411</v>
      </c>
      <c r="J20" s="27">
        <v>1.8876560753323153</v>
      </c>
      <c r="K20" s="27">
        <v>-1.2594146359330369</v>
      </c>
      <c r="L20" s="27">
        <v>-1.7595770336608751</v>
      </c>
      <c r="M20" s="27">
        <v>0.84737046349861256</v>
      </c>
      <c r="N20" s="28">
        <v>0.21859195343055582</v>
      </c>
      <c r="O20" s="9"/>
      <c r="P20" s="26">
        <v>2.31</v>
      </c>
      <c r="Q20" s="27">
        <v>0.46</v>
      </c>
      <c r="R20" s="30"/>
      <c r="S20" s="27">
        <v>-0.15</v>
      </c>
      <c r="T20" s="30"/>
      <c r="U20" s="31"/>
      <c r="V20" s="9"/>
      <c r="W20" s="29"/>
      <c r="X20" s="30"/>
      <c r="Y20" s="30"/>
      <c r="Z20" s="30"/>
      <c r="AA20" s="30"/>
      <c r="AB20" s="31"/>
      <c r="AC20" s="9"/>
      <c r="AD20" s="29"/>
      <c r="AE20" s="30"/>
      <c r="AF20" s="30"/>
      <c r="AG20" s="30"/>
      <c r="AH20" s="30"/>
      <c r="AI20" s="31"/>
      <c r="AJ20" s="9"/>
      <c r="AK20" s="29"/>
      <c r="AL20" s="30"/>
      <c r="AM20" s="30"/>
      <c r="AN20" s="30"/>
      <c r="AO20" s="30"/>
      <c r="AP20" s="31"/>
      <c r="AQ20" s="9"/>
      <c r="AR20" s="29"/>
      <c r="AS20" s="30"/>
      <c r="AT20" s="30"/>
      <c r="AU20" s="30"/>
      <c r="AV20" s="30"/>
      <c r="AW20" s="31"/>
      <c r="AY20" s="29">
        <f t="shared" si="2"/>
        <v>3.4505703525387208</v>
      </c>
      <c r="AZ20" s="30">
        <f t="shared" ref="AZ20:AZ35" si="4">AVERAGE(J20,Q20,X20,AE20,AL20,AS20)</f>
        <v>1.1738280376661576</v>
      </c>
      <c r="BA20" s="30">
        <f t="shared" ref="BA20:BA35" si="5">AVERAGE(K20,R20,Y20,AF20,AM20,AT20)</f>
        <v>-1.2594146359330369</v>
      </c>
      <c r="BB20" s="30">
        <f t="shared" ref="BB20:BB35" si="6">AVERAGE(L20,S20,Z20,AG20,AN20,AU20)</f>
        <v>-0.95478851683043753</v>
      </c>
      <c r="BC20" s="30">
        <f t="shared" ref="BC20:BC35" si="7">AVERAGE(M20,T20,AA20,AH20,AO20,AV20)</f>
        <v>0.84737046349861256</v>
      </c>
      <c r="BD20" s="31">
        <f t="shared" ref="BD20:BD35" si="8">AVERAGE(N20,U20,AB20,AI20,AP20,AW20)</f>
        <v>0.21859195343055582</v>
      </c>
      <c r="BF20" s="14">
        <f t="shared" si="3"/>
        <v>2.281140705077441</v>
      </c>
      <c r="BG20" s="15">
        <f t="shared" ref="BG20:BG35" si="9">MAX(J20,Q20,X20,AE20,AL20,AS20)-MIN(J20,Q20,X20,AE20,AL20,AS20)</f>
        <v>1.4276560753323153</v>
      </c>
      <c r="BH20" s="15">
        <f t="shared" ref="BH20:BH35" si="10">MAX(K20,R20,Y20,AF20,AM20,AT20)-MIN(K20,R20,Y20,AF20,AM20,AT20)</f>
        <v>0</v>
      </c>
      <c r="BI20" s="15">
        <f t="shared" ref="BI20:BI35" si="11">MAX(L20,S20,Z20,AG20,AN20,AU20)-MIN(L20,S20,Z20,AG20,AN20,AU20)</f>
        <v>1.6095770336608752</v>
      </c>
      <c r="BJ20" s="15">
        <f t="shared" ref="BJ20:BJ35" si="12">MAX(M20,T20,AA20,AH20,AO20,AV20)-MIN(M20,T20,AA20,AH20,AO20,AV20)</f>
        <v>0</v>
      </c>
      <c r="BK20" s="16">
        <f t="shared" ref="BK20:BK35" si="13">MAX(N20,U20,AB20,AI20,AP20,AW20)-MIN(N20,U20,AB20,AI20,AP20,AW20)</f>
        <v>0</v>
      </c>
    </row>
    <row r="21" spans="1:63" ht="15.75" thickBot="1">
      <c r="A21" s="3">
        <v>18</v>
      </c>
      <c r="B21" s="71"/>
      <c r="C21" s="71"/>
      <c r="D21" s="71"/>
      <c r="E21" s="70"/>
      <c r="F21" s="1" t="s">
        <v>1</v>
      </c>
      <c r="I21" s="29">
        <v>3.7644828830576347</v>
      </c>
      <c r="J21" s="30">
        <v>2.2118371780129555</v>
      </c>
      <c r="K21" s="30">
        <v>0.59151574314885336</v>
      </c>
      <c r="L21" s="30">
        <v>0.32719195241374077</v>
      </c>
      <c r="M21" s="30">
        <v>1.8004594571768218</v>
      </c>
      <c r="N21" s="31">
        <v>1.3109159092608893</v>
      </c>
      <c r="O21" s="9"/>
      <c r="P21" s="29">
        <v>1.94</v>
      </c>
      <c r="Q21" s="30">
        <v>1.1000000000000001</v>
      </c>
      <c r="R21" s="30"/>
      <c r="S21" s="30">
        <v>0.7</v>
      </c>
      <c r="T21" s="30"/>
      <c r="U21" s="31"/>
      <c r="V21" s="9"/>
      <c r="W21" s="29"/>
      <c r="X21" s="30"/>
      <c r="Y21" s="30"/>
      <c r="Z21" s="30"/>
      <c r="AA21" s="30"/>
      <c r="AB21" s="31"/>
      <c r="AC21" s="9"/>
      <c r="AD21" s="29"/>
      <c r="AE21" s="30"/>
      <c r="AF21" s="30"/>
      <c r="AG21" s="30"/>
      <c r="AH21" s="30"/>
      <c r="AI21" s="31"/>
      <c r="AJ21" s="9"/>
      <c r="AK21" s="29"/>
      <c r="AL21" s="30"/>
      <c r="AM21" s="30"/>
      <c r="AN21" s="30"/>
      <c r="AO21" s="30"/>
      <c r="AP21" s="31"/>
      <c r="AQ21" s="9"/>
      <c r="AR21" s="29"/>
      <c r="AS21" s="30"/>
      <c r="AT21" s="30"/>
      <c r="AU21" s="30"/>
      <c r="AV21" s="30"/>
      <c r="AW21" s="31"/>
      <c r="AY21" s="29">
        <f t="shared" si="2"/>
        <v>2.8522414415288173</v>
      </c>
      <c r="AZ21" s="30">
        <f t="shared" si="4"/>
        <v>1.6559185890064778</v>
      </c>
      <c r="BA21" s="30">
        <f t="shared" si="5"/>
        <v>0.59151574314885336</v>
      </c>
      <c r="BB21" s="30">
        <f t="shared" si="6"/>
        <v>0.51359597620687036</v>
      </c>
      <c r="BC21" s="30">
        <f t="shared" si="7"/>
        <v>1.8004594571768218</v>
      </c>
      <c r="BD21" s="31">
        <f t="shared" si="8"/>
        <v>1.3109159092608893</v>
      </c>
      <c r="BF21" s="14">
        <f t="shared" si="3"/>
        <v>1.8244828830576347</v>
      </c>
      <c r="BG21" s="15">
        <f t="shared" si="9"/>
        <v>1.1118371780129555</v>
      </c>
      <c r="BH21" s="15">
        <f t="shared" si="10"/>
        <v>0</v>
      </c>
      <c r="BI21" s="15">
        <f t="shared" si="11"/>
        <v>0.37280804758625918</v>
      </c>
      <c r="BJ21" s="15">
        <f t="shared" si="12"/>
        <v>0</v>
      </c>
      <c r="BK21" s="16">
        <f t="shared" si="13"/>
        <v>0</v>
      </c>
    </row>
    <row r="22" spans="1:63" ht="15.75" thickBot="1">
      <c r="A22" s="3">
        <v>19</v>
      </c>
      <c r="B22" s="71"/>
      <c r="C22" s="71"/>
      <c r="D22" s="71"/>
      <c r="E22" s="69" t="s">
        <v>20</v>
      </c>
      <c r="F22" s="1" t="s">
        <v>0</v>
      </c>
      <c r="I22" s="29">
        <v>4.5918545462851572</v>
      </c>
      <c r="J22" s="30">
        <v>2.0161659137978241</v>
      </c>
      <c r="K22" s="30">
        <v>-1.2903561515568942</v>
      </c>
      <c r="L22" s="30">
        <v>-2.2202920308065881</v>
      </c>
      <c r="M22" s="30">
        <v>1.0875176464800376</v>
      </c>
      <c r="N22" s="31">
        <v>0.52587523658883661</v>
      </c>
      <c r="O22" s="9"/>
      <c r="P22" s="29">
        <v>4.7699999999999996</v>
      </c>
      <c r="Q22" s="30">
        <v>2.06</v>
      </c>
      <c r="R22" s="30"/>
      <c r="S22" s="30">
        <v>1.5</v>
      </c>
      <c r="T22" s="30"/>
      <c r="U22" s="31"/>
      <c r="V22" s="9"/>
      <c r="W22" s="29"/>
      <c r="X22" s="30"/>
      <c r="Y22" s="30"/>
      <c r="Z22" s="30"/>
      <c r="AA22" s="30"/>
      <c r="AB22" s="31"/>
      <c r="AC22" s="9"/>
      <c r="AD22" s="29"/>
      <c r="AE22" s="30"/>
      <c r="AF22" s="30"/>
      <c r="AG22" s="30"/>
      <c r="AH22" s="30"/>
      <c r="AI22" s="31"/>
      <c r="AJ22" s="9"/>
      <c r="AK22" s="29"/>
      <c r="AL22" s="30"/>
      <c r="AM22" s="30"/>
      <c r="AN22" s="30"/>
      <c r="AO22" s="30"/>
      <c r="AP22" s="31"/>
      <c r="AQ22" s="9"/>
      <c r="AR22" s="29"/>
      <c r="AS22" s="30"/>
      <c r="AT22" s="30"/>
      <c r="AU22" s="30"/>
      <c r="AV22" s="30"/>
      <c r="AW22" s="31"/>
      <c r="AY22" s="29">
        <f t="shared" si="2"/>
        <v>4.6809272731425784</v>
      </c>
      <c r="AZ22" s="30">
        <f t="shared" si="4"/>
        <v>2.0380829568989123</v>
      </c>
      <c r="BA22" s="30">
        <f t="shared" si="5"/>
        <v>-1.2903561515568942</v>
      </c>
      <c r="BB22" s="30">
        <f t="shared" si="6"/>
        <v>-0.36014601540329405</v>
      </c>
      <c r="BC22" s="30">
        <f t="shared" si="7"/>
        <v>1.0875176464800376</v>
      </c>
      <c r="BD22" s="31">
        <f t="shared" si="8"/>
        <v>0.52587523658883661</v>
      </c>
      <c r="BF22" s="14">
        <f t="shared" si="3"/>
        <v>0.17814545371484236</v>
      </c>
      <c r="BG22" s="15">
        <f t="shared" si="9"/>
        <v>4.3834086202175992E-2</v>
      </c>
      <c r="BH22" s="15">
        <f t="shared" si="10"/>
        <v>0</v>
      </c>
      <c r="BI22" s="15">
        <f t="shared" si="11"/>
        <v>3.7202920308065881</v>
      </c>
      <c r="BJ22" s="15">
        <f t="shared" si="12"/>
        <v>0</v>
      </c>
      <c r="BK22" s="16">
        <f t="shared" si="13"/>
        <v>0</v>
      </c>
    </row>
    <row r="23" spans="1:63" ht="15.75" thickBot="1">
      <c r="A23" s="3">
        <v>20</v>
      </c>
      <c r="B23" s="71"/>
      <c r="C23" s="71"/>
      <c r="D23" s="70"/>
      <c r="E23" s="70"/>
      <c r="F23" s="1" t="s">
        <v>1</v>
      </c>
      <c r="I23" s="29">
        <v>3.9016099056380131</v>
      </c>
      <c r="J23" s="30">
        <v>2.489239732876551</v>
      </c>
      <c r="K23" s="30">
        <v>1.1494912853860182</v>
      </c>
      <c r="L23" s="30">
        <v>0.46860282232989281</v>
      </c>
      <c r="M23" s="30">
        <v>2.05319530816727</v>
      </c>
      <c r="N23" s="31">
        <v>1.6869417093018493</v>
      </c>
      <c r="O23" s="9"/>
      <c r="P23" s="29">
        <v>3.72</v>
      </c>
      <c r="Q23" s="30">
        <v>2.37</v>
      </c>
      <c r="R23" s="30"/>
      <c r="S23" s="30">
        <v>2.2000000000000002</v>
      </c>
      <c r="T23" s="30"/>
      <c r="U23" s="31"/>
      <c r="V23" s="9"/>
      <c r="W23" s="29"/>
      <c r="X23" s="30"/>
      <c r="Y23" s="30"/>
      <c r="Z23" s="30"/>
      <c r="AA23" s="30"/>
      <c r="AB23" s="31"/>
      <c r="AC23" s="9"/>
      <c r="AD23" s="29"/>
      <c r="AE23" s="30"/>
      <c r="AF23" s="30"/>
      <c r="AG23" s="30"/>
      <c r="AH23" s="30"/>
      <c r="AI23" s="31"/>
      <c r="AJ23" s="9"/>
      <c r="AK23" s="29"/>
      <c r="AL23" s="30"/>
      <c r="AM23" s="30"/>
      <c r="AN23" s="30"/>
      <c r="AO23" s="30"/>
      <c r="AP23" s="31"/>
      <c r="AQ23" s="9"/>
      <c r="AR23" s="29"/>
      <c r="AS23" s="30"/>
      <c r="AT23" s="30"/>
      <c r="AU23" s="30"/>
      <c r="AV23" s="30"/>
      <c r="AW23" s="31"/>
      <c r="AY23" s="29">
        <f t="shared" si="2"/>
        <v>3.8108049528190069</v>
      </c>
      <c r="AZ23" s="30">
        <f t="shared" si="4"/>
        <v>2.4296198664382755</v>
      </c>
      <c r="BA23" s="30">
        <f t="shared" si="5"/>
        <v>1.1494912853860182</v>
      </c>
      <c r="BB23" s="30">
        <f t="shared" si="6"/>
        <v>1.3343014111649465</v>
      </c>
      <c r="BC23" s="30">
        <f t="shared" si="7"/>
        <v>2.05319530816727</v>
      </c>
      <c r="BD23" s="31">
        <f t="shared" si="8"/>
        <v>1.6869417093018493</v>
      </c>
      <c r="BF23" s="14">
        <f t="shared" si="3"/>
        <v>0.18160990563801294</v>
      </c>
      <c r="BG23" s="15">
        <f t="shared" si="9"/>
        <v>0.11923973287655087</v>
      </c>
      <c r="BH23" s="15">
        <f t="shared" si="10"/>
        <v>0</v>
      </c>
      <c r="BI23" s="15">
        <f t="shared" si="11"/>
        <v>1.7313971776701074</v>
      </c>
      <c r="BJ23" s="15">
        <f t="shared" si="12"/>
        <v>0</v>
      </c>
      <c r="BK23" s="16">
        <f t="shared" si="13"/>
        <v>0</v>
      </c>
    </row>
    <row r="24" spans="1:63" ht="15.75" thickBot="1">
      <c r="A24" s="3">
        <v>21</v>
      </c>
      <c r="B24" s="71"/>
      <c r="C24" s="71"/>
      <c r="D24" s="69">
        <v>4</v>
      </c>
      <c r="E24" s="69" t="s">
        <v>19</v>
      </c>
      <c r="F24" s="1" t="s">
        <v>0</v>
      </c>
      <c r="I24" s="29">
        <v>1.3993886333584147</v>
      </c>
      <c r="J24" s="30">
        <v>-0.62895077485734507</v>
      </c>
      <c r="K24" s="30">
        <v>-3.5316664558513029</v>
      </c>
      <c r="L24" s="30">
        <v>-4.635605391363085</v>
      </c>
      <c r="M24" s="30">
        <v>-1.1158213597731059</v>
      </c>
      <c r="N24" s="31">
        <v>-2.0087723374538946</v>
      </c>
      <c r="O24" s="9"/>
      <c r="P24" s="29">
        <v>-0.72</v>
      </c>
      <c r="Q24" s="30">
        <v>-3.11</v>
      </c>
      <c r="R24" s="30"/>
      <c r="S24" s="30">
        <v>-3.12</v>
      </c>
      <c r="T24" s="30"/>
      <c r="U24" s="31"/>
      <c r="V24" s="9"/>
      <c r="W24" s="29"/>
      <c r="X24" s="30"/>
      <c r="Y24" s="30"/>
      <c r="Z24" s="30"/>
      <c r="AA24" s="30"/>
      <c r="AB24" s="31"/>
      <c r="AC24" s="9"/>
      <c r="AD24" s="29"/>
      <c r="AE24" s="30"/>
      <c r="AF24" s="30"/>
      <c r="AG24" s="30"/>
      <c r="AH24" s="30"/>
      <c r="AI24" s="31"/>
      <c r="AJ24" s="9"/>
      <c r="AK24" s="29"/>
      <c r="AL24" s="30"/>
      <c r="AM24" s="30"/>
      <c r="AN24" s="30"/>
      <c r="AO24" s="30"/>
      <c r="AP24" s="31"/>
      <c r="AQ24" s="9"/>
      <c r="AR24" s="29"/>
      <c r="AS24" s="30"/>
      <c r="AT24" s="30"/>
      <c r="AU24" s="30"/>
      <c r="AV24" s="30"/>
      <c r="AW24" s="31"/>
      <c r="AY24" s="29">
        <f t="shared" si="2"/>
        <v>0.33969431667920735</v>
      </c>
      <c r="AZ24" s="30">
        <f t="shared" si="4"/>
        <v>-1.8694753874286725</v>
      </c>
      <c r="BA24" s="30">
        <f t="shared" si="5"/>
        <v>-3.5316664558513029</v>
      </c>
      <c r="BB24" s="30">
        <f t="shared" si="6"/>
        <v>-3.8778026956815426</v>
      </c>
      <c r="BC24" s="30">
        <f t="shared" si="7"/>
        <v>-1.1158213597731059</v>
      </c>
      <c r="BD24" s="31">
        <f t="shared" si="8"/>
        <v>-2.0087723374538946</v>
      </c>
      <c r="BF24" s="14">
        <f t="shared" si="3"/>
        <v>2.1193886333584144</v>
      </c>
      <c r="BG24" s="15">
        <f t="shared" si="9"/>
        <v>2.4810492251426548</v>
      </c>
      <c r="BH24" s="15">
        <f t="shared" si="10"/>
        <v>0</v>
      </c>
      <c r="BI24" s="15">
        <f t="shared" si="11"/>
        <v>1.5156053913630849</v>
      </c>
      <c r="BJ24" s="15">
        <f t="shared" si="12"/>
        <v>0</v>
      </c>
      <c r="BK24" s="16">
        <f t="shared" si="13"/>
        <v>0</v>
      </c>
    </row>
    <row r="25" spans="1:63" ht="15.75" thickBot="1">
      <c r="A25" s="3">
        <v>22</v>
      </c>
      <c r="B25" s="71"/>
      <c r="C25" s="71"/>
      <c r="D25" s="71"/>
      <c r="E25" s="70"/>
      <c r="F25" s="1" t="s">
        <v>1</v>
      </c>
      <c r="I25" s="29">
        <v>1.5048139267343803</v>
      </c>
      <c r="J25" s="30">
        <v>-0.40009480981745149</v>
      </c>
      <c r="K25" s="30">
        <v>-1.7744119676004271</v>
      </c>
      <c r="L25" s="30">
        <v>-2.210338497164607</v>
      </c>
      <c r="M25" s="30">
        <v>-0.54857384576081891</v>
      </c>
      <c r="N25" s="31">
        <v>-1.4044312875325611</v>
      </c>
      <c r="O25" s="9"/>
      <c r="P25" s="29">
        <v>-1.35</v>
      </c>
      <c r="Q25" s="30">
        <v>-2.4900000000000002</v>
      </c>
      <c r="R25" s="30"/>
      <c r="S25" s="30">
        <v>-2.54</v>
      </c>
      <c r="T25" s="30"/>
      <c r="U25" s="31"/>
      <c r="V25" s="9"/>
      <c r="W25" s="29"/>
      <c r="X25" s="30"/>
      <c r="Y25" s="30"/>
      <c r="Z25" s="30"/>
      <c r="AA25" s="30"/>
      <c r="AB25" s="31"/>
      <c r="AC25" s="9"/>
      <c r="AD25" s="29"/>
      <c r="AE25" s="30"/>
      <c r="AF25" s="30"/>
      <c r="AG25" s="30"/>
      <c r="AH25" s="30"/>
      <c r="AI25" s="31"/>
      <c r="AJ25" s="9"/>
      <c r="AK25" s="29"/>
      <c r="AL25" s="30"/>
      <c r="AM25" s="30"/>
      <c r="AN25" s="30"/>
      <c r="AO25" s="30"/>
      <c r="AP25" s="31"/>
      <c r="AQ25" s="9"/>
      <c r="AR25" s="29"/>
      <c r="AS25" s="30"/>
      <c r="AT25" s="30"/>
      <c r="AU25" s="30"/>
      <c r="AV25" s="30"/>
      <c r="AW25" s="31"/>
      <c r="AY25" s="29">
        <f t="shared" si="2"/>
        <v>7.7406963367190107E-2</v>
      </c>
      <c r="AZ25" s="30">
        <f t="shared" si="4"/>
        <v>-1.4450474049087259</v>
      </c>
      <c r="BA25" s="30">
        <f t="shared" si="5"/>
        <v>-1.7744119676004271</v>
      </c>
      <c r="BB25" s="30">
        <f t="shared" si="6"/>
        <v>-2.3751692485823037</v>
      </c>
      <c r="BC25" s="30">
        <f t="shared" si="7"/>
        <v>-0.54857384576081891</v>
      </c>
      <c r="BD25" s="31">
        <f t="shared" si="8"/>
        <v>-1.4044312875325611</v>
      </c>
      <c r="BF25" s="14">
        <f t="shared" si="3"/>
        <v>2.8548139267343804</v>
      </c>
      <c r="BG25" s="15">
        <f t="shared" si="9"/>
        <v>2.0899051901825487</v>
      </c>
      <c r="BH25" s="15">
        <f t="shared" si="10"/>
        <v>0</v>
      </c>
      <c r="BI25" s="15">
        <f t="shared" si="11"/>
        <v>0.32966150283539308</v>
      </c>
      <c r="BJ25" s="15">
        <f t="shared" si="12"/>
        <v>0</v>
      </c>
      <c r="BK25" s="16">
        <f t="shared" si="13"/>
        <v>0</v>
      </c>
    </row>
    <row r="26" spans="1:63" ht="15.75" thickBot="1">
      <c r="A26" s="3">
        <v>23</v>
      </c>
      <c r="B26" s="71"/>
      <c r="C26" s="71"/>
      <c r="D26" s="71"/>
      <c r="E26" s="69" t="s">
        <v>20</v>
      </c>
      <c r="F26" s="1" t="s">
        <v>0</v>
      </c>
      <c r="I26" s="29">
        <v>0.74058536406695996</v>
      </c>
      <c r="J26" s="30">
        <v>-1.4214094071951573</v>
      </c>
      <c r="K26" s="30">
        <v>-4.1982702052453398</v>
      </c>
      <c r="L26" s="30">
        <v>-5.9889378734255132</v>
      </c>
      <c r="M26" s="30">
        <v>-2.5616536170868862</v>
      </c>
      <c r="N26" s="31">
        <v>-3.3738711425688068</v>
      </c>
      <c r="O26" s="9"/>
      <c r="P26" s="29">
        <v>0.59</v>
      </c>
      <c r="Q26" s="30">
        <v>-2.27</v>
      </c>
      <c r="R26" s="30"/>
      <c r="S26" s="30">
        <v>-2.79</v>
      </c>
      <c r="T26" s="30"/>
      <c r="U26" s="31"/>
      <c r="V26" s="9"/>
      <c r="W26" s="29"/>
      <c r="X26" s="30"/>
      <c r="Y26" s="30"/>
      <c r="Z26" s="30"/>
      <c r="AA26" s="30"/>
      <c r="AB26" s="31"/>
      <c r="AC26" s="9"/>
      <c r="AD26" s="29"/>
      <c r="AE26" s="30"/>
      <c r="AF26" s="30"/>
      <c r="AG26" s="30"/>
      <c r="AH26" s="30"/>
      <c r="AI26" s="31"/>
      <c r="AJ26" s="9"/>
      <c r="AK26" s="29"/>
      <c r="AL26" s="30"/>
      <c r="AM26" s="30"/>
      <c r="AN26" s="30"/>
      <c r="AO26" s="30"/>
      <c r="AP26" s="31"/>
      <c r="AQ26" s="9"/>
      <c r="AR26" s="29"/>
      <c r="AS26" s="30"/>
      <c r="AT26" s="30"/>
      <c r="AU26" s="30"/>
      <c r="AV26" s="30"/>
      <c r="AW26" s="31"/>
      <c r="AY26" s="29">
        <f t="shared" si="2"/>
        <v>0.66529268203347991</v>
      </c>
      <c r="AZ26" s="30">
        <f t="shared" si="4"/>
        <v>-1.8457047035975787</v>
      </c>
      <c r="BA26" s="30">
        <f t="shared" si="5"/>
        <v>-4.1982702052453398</v>
      </c>
      <c r="BB26" s="30">
        <f t="shared" si="6"/>
        <v>-4.3894689367127562</v>
      </c>
      <c r="BC26" s="30">
        <f t="shared" si="7"/>
        <v>-2.5616536170868862</v>
      </c>
      <c r="BD26" s="31">
        <f t="shared" si="8"/>
        <v>-3.3738711425688068</v>
      </c>
      <c r="BF26" s="14">
        <f t="shared" si="3"/>
        <v>0.15058536406695999</v>
      </c>
      <c r="BG26" s="15">
        <f t="shared" si="9"/>
        <v>0.84859059280484272</v>
      </c>
      <c r="BH26" s="15">
        <f t="shared" si="10"/>
        <v>0</v>
      </c>
      <c r="BI26" s="15">
        <f t="shared" si="11"/>
        <v>3.1989378734255132</v>
      </c>
      <c r="BJ26" s="15">
        <f t="shared" si="12"/>
        <v>0</v>
      </c>
      <c r="BK26" s="16">
        <f t="shared" si="13"/>
        <v>0</v>
      </c>
    </row>
    <row r="27" spans="1:63" ht="15.75" thickBot="1">
      <c r="A27" s="3">
        <v>24</v>
      </c>
      <c r="B27" s="71"/>
      <c r="C27" s="71"/>
      <c r="D27" s="71"/>
      <c r="E27" s="70"/>
      <c r="F27" s="1" t="s">
        <v>1</v>
      </c>
      <c r="I27" s="29">
        <v>0.91157852031579933</v>
      </c>
      <c r="J27" s="30">
        <v>-1.3955149258868911</v>
      </c>
      <c r="K27" s="30">
        <v>-2.1675863424547579</v>
      </c>
      <c r="L27" s="30">
        <v>-2.6090831391117826</v>
      </c>
      <c r="M27" s="30">
        <v>-1.5595541870069267</v>
      </c>
      <c r="N27" s="31">
        <v>-1.939222140904735</v>
      </c>
      <c r="O27" s="9"/>
      <c r="P27" s="29">
        <v>-0.19</v>
      </c>
      <c r="Q27" s="30">
        <v>-1.52</v>
      </c>
      <c r="R27" s="30"/>
      <c r="S27" s="30">
        <v>-1.71</v>
      </c>
      <c r="T27" s="30"/>
      <c r="U27" s="31"/>
      <c r="V27" s="9"/>
      <c r="W27" s="29"/>
      <c r="X27" s="30"/>
      <c r="Y27" s="30"/>
      <c r="Z27" s="30"/>
      <c r="AA27" s="30"/>
      <c r="AB27" s="31"/>
      <c r="AC27" s="9"/>
      <c r="AD27" s="29"/>
      <c r="AE27" s="30"/>
      <c r="AF27" s="30"/>
      <c r="AG27" s="30"/>
      <c r="AH27" s="30"/>
      <c r="AI27" s="31"/>
      <c r="AJ27" s="9"/>
      <c r="AK27" s="29"/>
      <c r="AL27" s="30"/>
      <c r="AM27" s="30"/>
      <c r="AN27" s="30"/>
      <c r="AO27" s="30"/>
      <c r="AP27" s="31"/>
      <c r="AQ27" s="9"/>
      <c r="AR27" s="29"/>
      <c r="AS27" s="30"/>
      <c r="AT27" s="30"/>
      <c r="AU27" s="30"/>
      <c r="AV27" s="30"/>
      <c r="AW27" s="31"/>
      <c r="AY27" s="29">
        <f t="shared" si="2"/>
        <v>0.36078926015789969</v>
      </c>
      <c r="AZ27" s="30">
        <f t="shared" si="4"/>
        <v>-1.4577574629434455</v>
      </c>
      <c r="BA27" s="30">
        <f t="shared" si="5"/>
        <v>-2.1675863424547579</v>
      </c>
      <c r="BB27" s="30">
        <f t="shared" si="6"/>
        <v>-2.1595415695558913</v>
      </c>
      <c r="BC27" s="30">
        <f t="shared" si="7"/>
        <v>-1.5595541870069267</v>
      </c>
      <c r="BD27" s="31">
        <f t="shared" si="8"/>
        <v>-1.939222140904735</v>
      </c>
      <c r="BF27" s="14">
        <f t="shared" si="3"/>
        <v>1.1015785203157993</v>
      </c>
      <c r="BG27" s="15">
        <f t="shared" si="9"/>
        <v>0.12448507411310894</v>
      </c>
      <c r="BH27" s="15">
        <f t="shared" si="10"/>
        <v>0</v>
      </c>
      <c r="BI27" s="15">
        <f t="shared" si="11"/>
        <v>0.89908313911178261</v>
      </c>
      <c r="BJ27" s="15">
        <f t="shared" si="12"/>
        <v>0</v>
      </c>
      <c r="BK27" s="16">
        <f t="shared" si="13"/>
        <v>0</v>
      </c>
    </row>
    <row r="28" spans="1:63" ht="15.75" thickBot="1">
      <c r="A28" s="3">
        <v>25</v>
      </c>
      <c r="B28" s="71"/>
      <c r="C28" s="69" t="s">
        <v>26</v>
      </c>
      <c r="D28" s="69">
        <v>2</v>
      </c>
      <c r="E28" s="69" t="s">
        <v>19</v>
      </c>
      <c r="F28" s="1" t="s">
        <v>0</v>
      </c>
      <c r="I28" s="29">
        <v>4.0468764821059793</v>
      </c>
      <c r="J28" s="30">
        <v>2.1170696296808647</v>
      </c>
      <c r="K28" s="30">
        <v>-0.84217603451722001</v>
      </c>
      <c r="L28" s="30">
        <v>-0.99437745744051265</v>
      </c>
      <c r="M28" s="30">
        <v>1.1138947047351557</v>
      </c>
      <c r="N28" s="31">
        <v>0.83300749538718488</v>
      </c>
      <c r="O28" s="9"/>
      <c r="P28" s="29">
        <v>2.65</v>
      </c>
      <c r="Q28" s="30">
        <v>2.19</v>
      </c>
      <c r="R28" s="30"/>
      <c r="S28" s="30">
        <v>2.3199999999999998</v>
      </c>
      <c r="T28" s="30"/>
      <c r="U28" s="31"/>
      <c r="V28" s="9"/>
      <c r="W28" s="29"/>
      <c r="X28" s="30"/>
      <c r="Y28" s="30"/>
      <c r="Z28" s="30"/>
      <c r="AA28" s="30"/>
      <c r="AB28" s="31"/>
      <c r="AC28" s="9"/>
      <c r="AD28" s="29"/>
      <c r="AE28" s="30"/>
      <c r="AF28" s="30"/>
      <c r="AG28" s="30"/>
      <c r="AH28" s="30"/>
      <c r="AI28" s="31"/>
      <c r="AJ28" s="9"/>
      <c r="AK28" s="29"/>
      <c r="AL28" s="30"/>
      <c r="AM28" s="30"/>
      <c r="AN28" s="30"/>
      <c r="AO28" s="30"/>
      <c r="AP28" s="31"/>
      <c r="AQ28" s="9"/>
      <c r="AR28" s="29"/>
      <c r="AS28" s="30"/>
      <c r="AT28" s="30"/>
      <c r="AU28" s="30"/>
      <c r="AV28" s="30"/>
      <c r="AW28" s="31"/>
      <c r="AY28" s="29">
        <f t="shared" si="2"/>
        <v>3.3484382410529898</v>
      </c>
      <c r="AZ28" s="30">
        <f t="shared" si="4"/>
        <v>2.1535348148404321</v>
      </c>
      <c r="BA28" s="30">
        <f t="shared" si="5"/>
        <v>-0.84217603451722001</v>
      </c>
      <c r="BB28" s="30">
        <f t="shared" si="6"/>
        <v>0.6628112712797436</v>
      </c>
      <c r="BC28" s="30">
        <f t="shared" si="7"/>
        <v>1.1138947047351557</v>
      </c>
      <c r="BD28" s="31">
        <f t="shared" si="8"/>
        <v>0.83300749538718488</v>
      </c>
      <c r="BF28" s="14">
        <f t="shared" si="3"/>
        <v>1.3968764821059794</v>
      </c>
      <c r="BG28" s="15">
        <f t="shared" si="9"/>
        <v>7.2930370319135296E-2</v>
      </c>
      <c r="BH28" s="15">
        <f t="shared" si="10"/>
        <v>0</v>
      </c>
      <c r="BI28" s="15">
        <f t="shared" si="11"/>
        <v>3.3143774574405125</v>
      </c>
      <c r="BJ28" s="15">
        <f t="shared" si="12"/>
        <v>0</v>
      </c>
      <c r="BK28" s="16">
        <f t="shared" si="13"/>
        <v>0</v>
      </c>
    </row>
    <row r="29" spans="1:63" ht="15.75" thickBot="1">
      <c r="A29" s="3">
        <v>26</v>
      </c>
      <c r="B29" s="71"/>
      <c r="C29" s="71"/>
      <c r="D29" s="71"/>
      <c r="E29" s="70"/>
      <c r="F29" s="1" t="s">
        <v>1</v>
      </c>
      <c r="I29" s="29">
        <v>3.642245216916117</v>
      </c>
      <c r="J29" s="30">
        <v>2.4715033533534543</v>
      </c>
      <c r="K29" s="30">
        <v>1.384455302449302</v>
      </c>
      <c r="L29" s="30">
        <v>1.1626475913793914</v>
      </c>
      <c r="M29" s="30">
        <v>1.9688655534768236</v>
      </c>
      <c r="N29" s="31">
        <v>1.8629943611011255</v>
      </c>
      <c r="O29" s="9"/>
      <c r="P29" s="29">
        <v>2.2200000000000002</v>
      </c>
      <c r="Q29" s="30">
        <v>2.1</v>
      </c>
      <c r="R29" s="30"/>
      <c r="S29" s="30">
        <v>1.51</v>
      </c>
      <c r="T29" s="30"/>
      <c r="U29" s="31"/>
      <c r="V29" s="9"/>
      <c r="W29" s="29"/>
      <c r="X29" s="30"/>
      <c r="Y29" s="30"/>
      <c r="Z29" s="30"/>
      <c r="AA29" s="30"/>
      <c r="AB29" s="31"/>
      <c r="AC29" s="9"/>
      <c r="AD29" s="29"/>
      <c r="AE29" s="30"/>
      <c r="AF29" s="30"/>
      <c r="AG29" s="30"/>
      <c r="AH29" s="30"/>
      <c r="AI29" s="31"/>
      <c r="AJ29" s="9"/>
      <c r="AK29" s="29"/>
      <c r="AL29" s="30"/>
      <c r="AM29" s="30"/>
      <c r="AN29" s="30"/>
      <c r="AO29" s="30"/>
      <c r="AP29" s="31"/>
      <c r="AQ29" s="9"/>
      <c r="AR29" s="29"/>
      <c r="AS29" s="30"/>
      <c r="AT29" s="30"/>
      <c r="AU29" s="30"/>
      <c r="AV29" s="30"/>
      <c r="AW29" s="31"/>
      <c r="AY29" s="29">
        <f t="shared" si="2"/>
        <v>2.9311226084580584</v>
      </c>
      <c r="AZ29" s="30">
        <f t="shared" si="4"/>
        <v>2.2857516766767274</v>
      </c>
      <c r="BA29" s="30">
        <f t="shared" si="5"/>
        <v>1.384455302449302</v>
      </c>
      <c r="BB29" s="30">
        <f t="shared" si="6"/>
        <v>1.3363237956896956</v>
      </c>
      <c r="BC29" s="30">
        <f t="shared" si="7"/>
        <v>1.9688655534768236</v>
      </c>
      <c r="BD29" s="31">
        <f t="shared" si="8"/>
        <v>1.8629943611011255</v>
      </c>
      <c r="BF29" s="14">
        <f t="shared" si="3"/>
        <v>1.4222452169161168</v>
      </c>
      <c r="BG29" s="15">
        <f t="shared" si="9"/>
        <v>0.37150335335345419</v>
      </c>
      <c r="BH29" s="15">
        <f t="shared" si="10"/>
        <v>0</v>
      </c>
      <c r="BI29" s="15">
        <f t="shared" si="11"/>
        <v>0.34735240862060857</v>
      </c>
      <c r="BJ29" s="15">
        <f t="shared" si="12"/>
        <v>0</v>
      </c>
      <c r="BK29" s="16">
        <f t="shared" si="13"/>
        <v>0</v>
      </c>
    </row>
    <row r="30" spans="1:63" ht="15.75" thickBot="1">
      <c r="A30" s="3">
        <v>27</v>
      </c>
      <c r="B30" s="71"/>
      <c r="C30" s="71"/>
      <c r="D30" s="71"/>
      <c r="E30" s="69" t="s">
        <v>20</v>
      </c>
      <c r="F30" s="1" t="s">
        <v>0</v>
      </c>
      <c r="I30" s="29">
        <v>4.2806134288151672</v>
      </c>
      <c r="J30" s="30">
        <v>2.3308839059642503</v>
      </c>
      <c r="K30" s="30">
        <v>-0.41468377338049223</v>
      </c>
      <c r="L30" s="30">
        <v>-0.55286367175117146</v>
      </c>
      <c r="M30" s="30">
        <v>1.5985339397109675</v>
      </c>
      <c r="N30" s="31">
        <v>1.3622239361338533</v>
      </c>
      <c r="O30" s="9"/>
      <c r="P30" s="29">
        <v>4.63</v>
      </c>
      <c r="Q30" s="30">
        <v>4.21</v>
      </c>
      <c r="R30" s="30"/>
      <c r="S30" s="30">
        <v>3.91</v>
      </c>
      <c r="T30" s="30"/>
      <c r="U30" s="31"/>
      <c r="V30" s="9"/>
      <c r="W30" s="29"/>
      <c r="X30" s="30"/>
      <c r="Y30" s="30"/>
      <c r="Z30" s="30"/>
      <c r="AA30" s="30"/>
      <c r="AB30" s="31"/>
      <c r="AC30" s="9"/>
      <c r="AD30" s="29"/>
      <c r="AE30" s="30"/>
      <c r="AF30" s="30"/>
      <c r="AG30" s="30"/>
      <c r="AH30" s="30"/>
      <c r="AI30" s="31"/>
      <c r="AJ30" s="9"/>
      <c r="AK30" s="29"/>
      <c r="AL30" s="30"/>
      <c r="AM30" s="30"/>
      <c r="AN30" s="30"/>
      <c r="AO30" s="30"/>
      <c r="AP30" s="31"/>
      <c r="AQ30" s="9"/>
      <c r="AR30" s="29"/>
      <c r="AS30" s="30"/>
      <c r="AT30" s="30"/>
      <c r="AU30" s="30"/>
      <c r="AV30" s="30"/>
      <c r="AW30" s="31"/>
      <c r="AY30" s="29">
        <f t="shared" si="2"/>
        <v>4.455306714407584</v>
      </c>
      <c r="AZ30" s="30">
        <f t="shared" si="4"/>
        <v>3.2704419529821251</v>
      </c>
      <c r="BA30" s="30">
        <f t="shared" si="5"/>
        <v>-0.41468377338049223</v>
      </c>
      <c r="BB30" s="30">
        <f t="shared" si="6"/>
        <v>1.6785681641244143</v>
      </c>
      <c r="BC30" s="30">
        <f t="shared" si="7"/>
        <v>1.5985339397109675</v>
      </c>
      <c r="BD30" s="31">
        <f t="shared" si="8"/>
        <v>1.3622239361338533</v>
      </c>
      <c r="BF30" s="14">
        <f t="shared" si="3"/>
        <v>0.34938657118483274</v>
      </c>
      <c r="BG30" s="15">
        <f t="shared" si="9"/>
        <v>1.8791160940357496</v>
      </c>
      <c r="BH30" s="15">
        <f t="shared" si="10"/>
        <v>0</v>
      </c>
      <c r="BI30" s="15">
        <f t="shared" si="11"/>
        <v>4.4628636717511716</v>
      </c>
      <c r="BJ30" s="15">
        <f t="shared" si="12"/>
        <v>0</v>
      </c>
      <c r="BK30" s="16">
        <f t="shared" si="13"/>
        <v>0</v>
      </c>
    </row>
    <row r="31" spans="1:63" ht="15.75" thickBot="1">
      <c r="A31" s="3">
        <v>28</v>
      </c>
      <c r="B31" s="71"/>
      <c r="C31" s="71"/>
      <c r="D31" s="70"/>
      <c r="E31" s="70"/>
      <c r="F31" s="1" t="s">
        <v>1</v>
      </c>
      <c r="I31" s="29">
        <v>3.6373041500797694</v>
      </c>
      <c r="J31" s="30">
        <v>2.710573889653678</v>
      </c>
      <c r="K31" s="30">
        <v>1.9408136498359791</v>
      </c>
      <c r="L31" s="30">
        <v>1.8304006492283111</v>
      </c>
      <c r="M31" s="30">
        <v>2.5195102248702215</v>
      </c>
      <c r="N31" s="31">
        <v>2.350109323155654</v>
      </c>
      <c r="O31" s="9"/>
      <c r="P31" s="29">
        <v>3.96</v>
      </c>
      <c r="Q31" s="30">
        <v>3.06</v>
      </c>
      <c r="R31" s="30"/>
      <c r="S31" s="30">
        <v>3.35</v>
      </c>
      <c r="T31" s="30"/>
      <c r="U31" s="31"/>
      <c r="V31" s="9"/>
      <c r="W31" s="29"/>
      <c r="X31" s="30"/>
      <c r="Y31" s="30"/>
      <c r="Z31" s="30"/>
      <c r="AA31" s="30"/>
      <c r="AB31" s="31"/>
      <c r="AC31" s="9"/>
      <c r="AD31" s="29"/>
      <c r="AE31" s="30"/>
      <c r="AF31" s="30"/>
      <c r="AG31" s="30"/>
      <c r="AH31" s="30"/>
      <c r="AI31" s="31"/>
      <c r="AJ31" s="9"/>
      <c r="AK31" s="29"/>
      <c r="AL31" s="30"/>
      <c r="AM31" s="30"/>
      <c r="AN31" s="30"/>
      <c r="AO31" s="30"/>
      <c r="AP31" s="31"/>
      <c r="AQ31" s="9"/>
      <c r="AR31" s="29"/>
      <c r="AS31" s="30"/>
      <c r="AT31" s="30"/>
      <c r="AU31" s="30"/>
      <c r="AV31" s="30"/>
      <c r="AW31" s="31"/>
      <c r="AY31" s="29">
        <f t="shared" si="2"/>
        <v>3.7986520750398847</v>
      </c>
      <c r="AZ31" s="30">
        <f t="shared" si="4"/>
        <v>2.8852869448268388</v>
      </c>
      <c r="BA31" s="30">
        <f t="shared" si="5"/>
        <v>1.9408136498359791</v>
      </c>
      <c r="BB31" s="30">
        <f t="shared" si="6"/>
        <v>2.5902003246141554</v>
      </c>
      <c r="BC31" s="30">
        <f t="shared" si="7"/>
        <v>2.5195102248702215</v>
      </c>
      <c r="BD31" s="31">
        <f t="shared" si="8"/>
        <v>2.350109323155654</v>
      </c>
      <c r="BF31" s="14">
        <f t="shared" si="3"/>
        <v>0.32269584992023059</v>
      </c>
      <c r="BG31" s="15">
        <f t="shared" si="9"/>
        <v>0.34942611034632209</v>
      </c>
      <c r="BH31" s="15">
        <f t="shared" si="10"/>
        <v>0</v>
      </c>
      <c r="BI31" s="15">
        <f t="shared" si="11"/>
        <v>1.519599350771689</v>
      </c>
      <c r="BJ31" s="15">
        <f t="shared" si="12"/>
        <v>0</v>
      </c>
      <c r="BK31" s="16">
        <f t="shared" si="13"/>
        <v>0</v>
      </c>
    </row>
    <row r="32" spans="1:63" ht="15.75" customHeight="1" thickBot="1">
      <c r="A32" s="3">
        <v>29</v>
      </c>
      <c r="B32" s="71"/>
      <c r="C32" s="71"/>
      <c r="D32" s="69">
        <v>4</v>
      </c>
      <c r="E32" s="69" t="s">
        <v>19</v>
      </c>
      <c r="F32" s="1" t="s">
        <v>0</v>
      </c>
      <c r="I32" s="29">
        <v>1.0801953900504104</v>
      </c>
      <c r="J32" s="30">
        <v>-0.19726947823718088</v>
      </c>
      <c r="K32" s="30">
        <v>-3.1542585267203975</v>
      </c>
      <c r="L32" s="30">
        <v>-3.3295714734450597</v>
      </c>
      <c r="M32" s="30">
        <v>-0.87023052133096712</v>
      </c>
      <c r="N32" s="31">
        <v>-1.0876771364526308</v>
      </c>
      <c r="O32" s="9"/>
      <c r="P32" s="29">
        <v>-0.3</v>
      </c>
      <c r="Q32" s="30">
        <v>-1.48</v>
      </c>
      <c r="R32" s="30"/>
      <c r="S32" s="30">
        <v>-1.37</v>
      </c>
      <c r="T32" s="30"/>
      <c r="U32" s="31"/>
      <c r="V32" s="9"/>
      <c r="W32" s="29"/>
      <c r="X32" s="30"/>
      <c r="Y32" s="30"/>
      <c r="Z32" s="30"/>
      <c r="AA32" s="30"/>
      <c r="AB32" s="31"/>
      <c r="AC32" s="9"/>
      <c r="AD32" s="29"/>
      <c r="AE32" s="30"/>
      <c r="AF32" s="30"/>
      <c r="AG32" s="30"/>
      <c r="AH32" s="30"/>
      <c r="AI32" s="31"/>
      <c r="AJ32" s="9"/>
      <c r="AK32" s="29"/>
      <c r="AL32" s="30"/>
      <c r="AM32" s="30"/>
      <c r="AN32" s="30"/>
      <c r="AO32" s="30"/>
      <c r="AP32" s="31"/>
      <c r="AQ32" s="9"/>
      <c r="AR32" s="29"/>
      <c r="AS32" s="30"/>
      <c r="AT32" s="30"/>
      <c r="AU32" s="30"/>
      <c r="AV32" s="30"/>
      <c r="AW32" s="31"/>
      <c r="AY32" s="29">
        <f t="shared" si="2"/>
        <v>0.39009769502520519</v>
      </c>
      <c r="AZ32" s="30">
        <f t="shared" si="4"/>
        <v>-0.83863473911859043</v>
      </c>
      <c r="BA32" s="30">
        <f t="shared" si="5"/>
        <v>-3.1542585267203975</v>
      </c>
      <c r="BB32" s="30">
        <f t="shared" si="6"/>
        <v>-2.3497857367225299</v>
      </c>
      <c r="BC32" s="30">
        <f t="shared" si="7"/>
        <v>-0.87023052133096712</v>
      </c>
      <c r="BD32" s="31">
        <f t="shared" si="8"/>
        <v>-1.0876771364526308</v>
      </c>
      <c r="BF32" s="14">
        <f t="shared" si="3"/>
        <v>1.3801953900504105</v>
      </c>
      <c r="BG32" s="15">
        <f t="shared" si="9"/>
        <v>1.2827305217628191</v>
      </c>
      <c r="BH32" s="15">
        <f t="shared" si="10"/>
        <v>0</v>
      </c>
      <c r="BI32" s="15">
        <f t="shared" si="11"/>
        <v>1.9595714734450596</v>
      </c>
      <c r="BJ32" s="15">
        <f t="shared" si="12"/>
        <v>0</v>
      </c>
      <c r="BK32" s="16">
        <f t="shared" si="13"/>
        <v>0</v>
      </c>
    </row>
    <row r="33" spans="1:63" ht="15.75" thickBot="1">
      <c r="A33" s="3">
        <v>30</v>
      </c>
      <c r="B33" s="71"/>
      <c r="C33" s="71"/>
      <c r="D33" s="71"/>
      <c r="E33" s="70"/>
      <c r="F33" s="1" t="s">
        <v>1</v>
      </c>
      <c r="I33" s="29">
        <v>1.1967644727517364</v>
      </c>
      <c r="J33" s="30">
        <v>0.22697640895320603</v>
      </c>
      <c r="K33" s="30">
        <v>-1.4708472446577492</v>
      </c>
      <c r="L33" s="30">
        <v>-1.5559202056547319</v>
      </c>
      <c r="M33" s="30">
        <v>-5.8751632339395066E-2</v>
      </c>
      <c r="N33" s="31">
        <v>-0.23189022016788385</v>
      </c>
      <c r="O33" s="9"/>
      <c r="P33" s="29">
        <v>-1.1599999999999999</v>
      </c>
      <c r="Q33" s="30">
        <v>-2.1800000000000002</v>
      </c>
      <c r="R33" s="30"/>
      <c r="S33" s="30">
        <v>-1.95</v>
      </c>
      <c r="T33" s="30"/>
      <c r="U33" s="31"/>
      <c r="V33" s="9"/>
      <c r="W33" s="29"/>
      <c r="X33" s="30"/>
      <c r="Y33" s="30"/>
      <c r="Z33" s="30"/>
      <c r="AA33" s="30"/>
      <c r="AB33" s="31"/>
      <c r="AC33" s="9"/>
      <c r="AD33" s="29"/>
      <c r="AE33" s="30"/>
      <c r="AF33" s="30"/>
      <c r="AG33" s="30"/>
      <c r="AH33" s="30"/>
      <c r="AI33" s="31"/>
      <c r="AJ33" s="9"/>
      <c r="AK33" s="29"/>
      <c r="AL33" s="30"/>
      <c r="AM33" s="30"/>
      <c r="AN33" s="30"/>
      <c r="AO33" s="30"/>
      <c r="AP33" s="31"/>
      <c r="AQ33" s="9"/>
      <c r="AR33" s="29"/>
      <c r="AS33" s="30"/>
      <c r="AT33" s="30"/>
      <c r="AU33" s="30"/>
      <c r="AV33" s="30"/>
      <c r="AW33" s="31"/>
      <c r="AY33" s="29">
        <f t="shared" si="2"/>
        <v>1.8382236375868222E-2</v>
      </c>
      <c r="AZ33" s="30">
        <f t="shared" si="4"/>
        <v>-0.97651179552339706</v>
      </c>
      <c r="BA33" s="30">
        <f t="shared" si="5"/>
        <v>-1.4708472446577492</v>
      </c>
      <c r="BB33" s="30">
        <f t="shared" si="6"/>
        <v>-1.752960102827366</v>
      </c>
      <c r="BC33" s="30">
        <f t="shared" si="7"/>
        <v>-5.8751632339395066E-2</v>
      </c>
      <c r="BD33" s="31">
        <f t="shared" si="8"/>
        <v>-0.23189022016788385</v>
      </c>
      <c r="BF33" s="14">
        <f t="shared" si="3"/>
        <v>2.3567644727517365</v>
      </c>
      <c r="BG33" s="15">
        <f t="shared" si="9"/>
        <v>2.4069764089532062</v>
      </c>
      <c r="BH33" s="15">
        <f t="shared" si="10"/>
        <v>0</v>
      </c>
      <c r="BI33" s="15">
        <f t="shared" si="11"/>
        <v>0.39407979434526808</v>
      </c>
      <c r="BJ33" s="15">
        <f t="shared" si="12"/>
        <v>0</v>
      </c>
      <c r="BK33" s="16">
        <f t="shared" si="13"/>
        <v>0</v>
      </c>
    </row>
    <row r="34" spans="1:63" ht="15.75" customHeight="1" thickBot="1">
      <c r="A34" s="3">
        <v>31</v>
      </c>
      <c r="B34" s="71"/>
      <c r="C34" s="71"/>
      <c r="D34" s="71"/>
      <c r="E34" s="69" t="s">
        <v>20</v>
      </c>
      <c r="F34" s="1" t="s">
        <v>0</v>
      </c>
      <c r="I34" s="29">
        <v>0.39905594461903293</v>
      </c>
      <c r="J34" s="30">
        <v>-0.7633831809257865</v>
      </c>
      <c r="K34" s="30">
        <v>-3.6567233498050022</v>
      </c>
      <c r="L34" s="30">
        <v>-3.8283562495260774</v>
      </c>
      <c r="M34" s="30">
        <v>-2.0001732816649032</v>
      </c>
      <c r="N34" s="31">
        <v>-2.4344168361594392</v>
      </c>
      <c r="O34" s="9"/>
      <c r="P34" s="29">
        <v>1.02</v>
      </c>
      <c r="Q34" s="30">
        <v>0.75</v>
      </c>
      <c r="R34" s="30"/>
      <c r="S34" s="30">
        <v>1.1100000000000001</v>
      </c>
      <c r="T34" s="30"/>
      <c r="U34" s="31"/>
      <c r="V34" s="9"/>
      <c r="W34" s="29"/>
      <c r="X34" s="30"/>
      <c r="Y34" s="30"/>
      <c r="Z34" s="30"/>
      <c r="AA34" s="30"/>
      <c r="AB34" s="31"/>
      <c r="AC34" s="9"/>
      <c r="AD34" s="29"/>
      <c r="AE34" s="30"/>
      <c r="AF34" s="30"/>
      <c r="AG34" s="30"/>
      <c r="AH34" s="30"/>
      <c r="AI34" s="31"/>
      <c r="AJ34" s="9"/>
      <c r="AK34" s="29"/>
      <c r="AL34" s="30"/>
      <c r="AM34" s="30"/>
      <c r="AN34" s="30"/>
      <c r="AO34" s="30"/>
      <c r="AP34" s="31"/>
      <c r="AQ34" s="9"/>
      <c r="AR34" s="29"/>
      <c r="AS34" s="30"/>
      <c r="AT34" s="30"/>
      <c r="AU34" s="30"/>
      <c r="AV34" s="30"/>
      <c r="AW34" s="31"/>
      <c r="AY34" s="29">
        <f t="shared" si="2"/>
        <v>0.70952797230951647</v>
      </c>
      <c r="AZ34" s="30">
        <f t="shared" si="4"/>
        <v>-6.6915904628932488E-3</v>
      </c>
      <c r="BA34" s="30">
        <f t="shared" si="5"/>
        <v>-3.6567233498050022</v>
      </c>
      <c r="BB34" s="30">
        <f t="shared" si="6"/>
        <v>-1.3591781247630386</v>
      </c>
      <c r="BC34" s="30">
        <f t="shared" si="7"/>
        <v>-2.0001732816649032</v>
      </c>
      <c r="BD34" s="31">
        <f t="shared" si="8"/>
        <v>-2.4344168361594392</v>
      </c>
      <c r="BF34" s="14">
        <f t="shared" si="3"/>
        <v>0.62094405538096709</v>
      </c>
      <c r="BG34" s="15">
        <f t="shared" si="9"/>
        <v>1.5133831809257865</v>
      </c>
      <c r="BH34" s="15">
        <f t="shared" si="10"/>
        <v>0</v>
      </c>
      <c r="BI34" s="15">
        <f t="shared" si="11"/>
        <v>4.9383562495260778</v>
      </c>
      <c r="BJ34" s="15">
        <f t="shared" si="12"/>
        <v>0</v>
      </c>
      <c r="BK34" s="16">
        <f t="shared" si="13"/>
        <v>0</v>
      </c>
    </row>
    <row r="35" spans="1:63" ht="15.75" thickBot="1">
      <c r="A35" s="3">
        <v>32</v>
      </c>
      <c r="B35" s="70"/>
      <c r="C35" s="70"/>
      <c r="D35" s="70"/>
      <c r="E35" s="70"/>
      <c r="F35" s="1" t="s">
        <v>1</v>
      </c>
      <c r="I35" s="32">
        <v>0.76228843114981171</v>
      </c>
      <c r="J35" s="33">
        <v>-0.5829815929293094</v>
      </c>
      <c r="K35" s="33">
        <v>-1.6641647090607563</v>
      </c>
      <c r="L35" s="33">
        <v>-1.7548010757477899</v>
      </c>
      <c r="M35" s="33">
        <v>-1.2789718966448795</v>
      </c>
      <c r="N35" s="34">
        <v>-1.4937161650081601</v>
      </c>
      <c r="O35" s="9"/>
      <c r="P35" s="32">
        <v>0.19</v>
      </c>
      <c r="Q35" s="33">
        <v>-0.53</v>
      </c>
      <c r="R35" s="33"/>
      <c r="S35" s="33">
        <v>0.17</v>
      </c>
      <c r="T35" s="33"/>
      <c r="U35" s="34"/>
      <c r="V35" s="9"/>
      <c r="W35" s="32"/>
      <c r="X35" s="33"/>
      <c r="Y35" s="33"/>
      <c r="Z35" s="33"/>
      <c r="AA35" s="33"/>
      <c r="AB35" s="34"/>
      <c r="AC35" s="9"/>
      <c r="AD35" s="32"/>
      <c r="AE35" s="33"/>
      <c r="AF35" s="33"/>
      <c r="AG35" s="33"/>
      <c r="AH35" s="33"/>
      <c r="AI35" s="34"/>
      <c r="AJ35" s="9"/>
      <c r="AK35" s="32"/>
      <c r="AL35" s="33"/>
      <c r="AM35" s="33"/>
      <c r="AN35" s="33"/>
      <c r="AO35" s="33"/>
      <c r="AP35" s="34"/>
      <c r="AQ35" s="9"/>
      <c r="AR35" s="32"/>
      <c r="AS35" s="33"/>
      <c r="AT35" s="33"/>
      <c r="AU35" s="33"/>
      <c r="AV35" s="33"/>
      <c r="AW35" s="34"/>
      <c r="AY35" s="32">
        <f t="shared" si="2"/>
        <v>0.47614421557490583</v>
      </c>
      <c r="AZ35" s="33">
        <f t="shared" si="4"/>
        <v>-0.55649079646465471</v>
      </c>
      <c r="BA35" s="33">
        <f t="shared" si="5"/>
        <v>-1.6641647090607563</v>
      </c>
      <c r="BB35" s="33">
        <f t="shared" si="6"/>
        <v>-0.79240053787389497</v>
      </c>
      <c r="BC35" s="33">
        <f t="shared" si="7"/>
        <v>-1.2789718966448795</v>
      </c>
      <c r="BD35" s="34">
        <f t="shared" si="8"/>
        <v>-1.4937161650081601</v>
      </c>
      <c r="BF35" s="35">
        <f t="shared" si="3"/>
        <v>0.57228843114981176</v>
      </c>
      <c r="BG35" s="36">
        <f t="shared" si="9"/>
        <v>5.2981592929309373E-2</v>
      </c>
      <c r="BH35" s="36">
        <f t="shared" si="10"/>
        <v>0</v>
      </c>
      <c r="BI35" s="36">
        <f t="shared" si="11"/>
        <v>1.9248010757477898</v>
      </c>
      <c r="BJ35" s="36">
        <f t="shared" si="12"/>
        <v>0</v>
      </c>
      <c r="BK35" s="37">
        <f t="shared" si="13"/>
        <v>0</v>
      </c>
    </row>
    <row r="39" spans="1:63" ht="50.25" customHeight="1">
      <c r="A39" s="87" t="s">
        <v>38</v>
      </c>
      <c r="B39" s="88" t="s">
        <v>47</v>
      </c>
      <c r="C39" s="89"/>
      <c r="D39" s="89"/>
      <c r="E39" s="89"/>
      <c r="F39" s="89"/>
    </row>
  </sheetData>
  <mergeCells count="40">
    <mergeCell ref="D8:D11"/>
    <mergeCell ref="C12:C19"/>
    <mergeCell ref="D12:D15"/>
    <mergeCell ref="D16:D19"/>
    <mergeCell ref="AY2:BD2"/>
    <mergeCell ref="BF2:BK2"/>
    <mergeCell ref="E4:E5"/>
    <mergeCell ref="E6:E7"/>
    <mergeCell ref="E30:E31"/>
    <mergeCell ref="E8:E9"/>
    <mergeCell ref="E10:E11"/>
    <mergeCell ref="E12:E13"/>
    <mergeCell ref="E20:E21"/>
    <mergeCell ref="E22:E23"/>
    <mergeCell ref="E24:E25"/>
    <mergeCell ref="E26:E27"/>
    <mergeCell ref="E28:E29"/>
    <mergeCell ref="I1:AW1"/>
    <mergeCell ref="I2:N2"/>
    <mergeCell ref="P2:U2"/>
    <mergeCell ref="W2:AB2"/>
    <mergeCell ref="AD2:AI2"/>
    <mergeCell ref="AK2:AP2"/>
    <mergeCell ref="AR2:AW2"/>
    <mergeCell ref="B39:F39"/>
    <mergeCell ref="E32:E33"/>
    <mergeCell ref="E34:E35"/>
    <mergeCell ref="D4:D7"/>
    <mergeCell ref="C4:C11"/>
    <mergeCell ref="E14:E15"/>
    <mergeCell ref="E16:E17"/>
    <mergeCell ref="E18:E19"/>
    <mergeCell ref="B4:B19"/>
    <mergeCell ref="C20:C27"/>
    <mergeCell ref="C28:C35"/>
    <mergeCell ref="D20:D23"/>
    <mergeCell ref="D24:D27"/>
    <mergeCell ref="D28:D31"/>
    <mergeCell ref="D32:D35"/>
    <mergeCell ref="B20:B35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"/>
  <sheetViews>
    <sheetView zoomScaleNormal="100" workbookViewId="0">
      <pane xSplit="5" topLeftCell="F1" activePane="topRight" state="frozen"/>
      <selection pane="topRight" activeCell="G8" sqref="G8:L11"/>
    </sheetView>
  </sheetViews>
  <sheetFormatPr defaultRowHeight="15"/>
  <cols>
    <col min="1" max="1" width="10.7109375" customWidth="1"/>
    <col min="2" max="2" width="13.42578125" customWidth="1"/>
    <col min="3" max="3" width="17.7109375" customWidth="1"/>
    <col min="7" max="61" width="13.7109375" customWidth="1"/>
  </cols>
  <sheetData>
    <row r="1" spans="1:61" ht="19.5" thickBot="1">
      <c r="A1" s="12" t="s">
        <v>24</v>
      </c>
      <c r="G1" s="72" t="s">
        <v>10</v>
      </c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</row>
    <row r="2" spans="1:61" ht="15.75" thickBot="1">
      <c r="G2" s="73" t="s">
        <v>35</v>
      </c>
      <c r="H2" s="74"/>
      <c r="I2" s="74"/>
      <c r="J2" s="74"/>
      <c r="K2" s="74"/>
      <c r="L2" s="75"/>
      <c r="M2" s="10"/>
      <c r="N2" s="73" t="s">
        <v>36</v>
      </c>
      <c r="O2" s="74"/>
      <c r="P2" s="74"/>
      <c r="Q2" s="74"/>
      <c r="R2" s="74"/>
      <c r="S2" s="75"/>
      <c r="T2" s="10"/>
      <c r="U2" s="73" t="s">
        <v>2</v>
      </c>
      <c r="V2" s="74"/>
      <c r="W2" s="74"/>
      <c r="X2" s="74"/>
      <c r="Y2" s="74"/>
      <c r="Z2" s="75"/>
      <c r="AA2" s="10"/>
      <c r="AB2" s="73" t="s">
        <v>3</v>
      </c>
      <c r="AC2" s="74"/>
      <c r="AD2" s="74"/>
      <c r="AE2" s="74"/>
      <c r="AF2" s="74"/>
      <c r="AG2" s="75"/>
      <c r="AH2" s="9"/>
      <c r="AI2" s="73" t="s">
        <v>8</v>
      </c>
      <c r="AJ2" s="74"/>
      <c r="AK2" s="74"/>
      <c r="AL2" s="74"/>
      <c r="AM2" s="74"/>
      <c r="AN2" s="75"/>
      <c r="AO2" s="9"/>
      <c r="AP2" s="73" t="s">
        <v>11</v>
      </c>
      <c r="AQ2" s="74"/>
      <c r="AR2" s="74"/>
      <c r="AS2" s="74"/>
      <c r="AT2" s="74"/>
      <c r="AU2" s="75"/>
      <c r="AW2" s="73" t="s">
        <v>12</v>
      </c>
      <c r="AX2" s="74"/>
      <c r="AY2" s="74"/>
      <c r="AZ2" s="74"/>
      <c r="BA2" s="74"/>
      <c r="BB2" s="75"/>
      <c r="BD2" s="73" t="s">
        <v>4</v>
      </c>
      <c r="BE2" s="74"/>
      <c r="BF2" s="74"/>
      <c r="BG2" s="74"/>
      <c r="BH2" s="74"/>
      <c r="BI2" s="75"/>
    </row>
    <row r="3" spans="1:61" ht="45.75" thickBot="1">
      <c r="A3" s="4" t="s">
        <v>5</v>
      </c>
      <c r="B3" s="4" t="s">
        <v>14</v>
      </c>
      <c r="C3" s="4" t="s">
        <v>7</v>
      </c>
      <c r="D3" s="5" t="s">
        <v>15</v>
      </c>
      <c r="G3" s="6" t="s">
        <v>16</v>
      </c>
      <c r="H3" s="7" t="s">
        <v>17</v>
      </c>
      <c r="I3" s="7" t="s">
        <v>32</v>
      </c>
      <c r="J3" s="7" t="s">
        <v>30</v>
      </c>
      <c r="K3" s="41" t="s">
        <v>33</v>
      </c>
      <c r="L3" s="8" t="s">
        <v>31</v>
      </c>
      <c r="M3" s="11"/>
      <c r="N3" s="6" t="s">
        <v>16</v>
      </c>
      <c r="O3" s="7" t="s">
        <v>17</v>
      </c>
      <c r="P3" s="7" t="s">
        <v>32</v>
      </c>
      <c r="Q3" s="7" t="s">
        <v>30</v>
      </c>
      <c r="R3" s="41" t="s">
        <v>33</v>
      </c>
      <c r="S3" s="8" t="s">
        <v>31</v>
      </c>
      <c r="T3" s="11"/>
      <c r="U3" s="6" t="s">
        <v>16</v>
      </c>
      <c r="V3" s="7" t="s">
        <v>17</v>
      </c>
      <c r="W3" s="7" t="s">
        <v>32</v>
      </c>
      <c r="X3" s="7" t="s">
        <v>30</v>
      </c>
      <c r="Y3" s="41" t="s">
        <v>33</v>
      </c>
      <c r="Z3" s="8" t="s">
        <v>31</v>
      </c>
      <c r="AA3" s="11"/>
      <c r="AB3" s="6" t="s">
        <v>16</v>
      </c>
      <c r="AC3" s="7" t="s">
        <v>17</v>
      </c>
      <c r="AD3" s="7" t="s">
        <v>32</v>
      </c>
      <c r="AE3" s="7" t="s">
        <v>30</v>
      </c>
      <c r="AF3" s="41" t="s">
        <v>33</v>
      </c>
      <c r="AG3" s="8" t="s">
        <v>31</v>
      </c>
      <c r="AH3" s="9"/>
      <c r="AI3" s="6" t="s">
        <v>16</v>
      </c>
      <c r="AJ3" s="7" t="s">
        <v>17</v>
      </c>
      <c r="AK3" s="7" t="s">
        <v>32</v>
      </c>
      <c r="AL3" s="7" t="s">
        <v>30</v>
      </c>
      <c r="AM3" s="41" t="s">
        <v>33</v>
      </c>
      <c r="AN3" s="8" t="s">
        <v>31</v>
      </c>
      <c r="AO3" s="9"/>
      <c r="AP3" s="6" t="s">
        <v>16</v>
      </c>
      <c r="AQ3" s="7" t="s">
        <v>17</v>
      </c>
      <c r="AR3" s="7" t="s">
        <v>32</v>
      </c>
      <c r="AS3" s="7" t="s">
        <v>30</v>
      </c>
      <c r="AT3" s="41" t="s">
        <v>33</v>
      </c>
      <c r="AU3" s="8" t="s">
        <v>31</v>
      </c>
      <c r="AW3" s="42" t="s">
        <v>16</v>
      </c>
      <c r="AX3" s="43" t="s">
        <v>17</v>
      </c>
      <c r="AY3" s="43" t="s">
        <v>32</v>
      </c>
      <c r="AZ3" s="43" t="s">
        <v>30</v>
      </c>
      <c r="BA3" s="44" t="s">
        <v>33</v>
      </c>
      <c r="BB3" s="45" t="s">
        <v>31</v>
      </c>
      <c r="BD3" s="42" t="s">
        <v>16</v>
      </c>
      <c r="BE3" s="43" t="s">
        <v>17</v>
      </c>
      <c r="BF3" s="43" t="s">
        <v>32</v>
      </c>
      <c r="BG3" s="43" t="s">
        <v>30</v>
      </c>
      <c r="BH3" s="44" t="s">
        <v>33</v>
      </c>
      <c r="BI3" s="45" t="s">
        <v>31</v>
      </c>
    </row>
    <row r="4" spans="1:61" ht="15.75" thickBot="1">
      <c r="A4" s="2">
        <v>1</v>
      </c>
      <c r="B4" s="69" t="s">
        <v>25</v>
      </c>
      <c r="C4" s="69" t="s">
        <v>19</v>
      </c>
      <c r="D4" s="1" t="s">
        <v>0</v>
      </c>
      <c r="G4" s="26">
        <v>3.4336363884282814</v>
      </c>
      <c r="H4" s="27">
        <v>1.5655831638405644</v>
      </c>
      <c r="I4" s="27">
        <v>-2.0105918814478052</v>
      </c>
      <c r="J4" s="27">
        <v>-3.171382430325643</v>
      </c>
      <c r="K4" s="27">
        <v>0.82861756967435696</v>
      </c>
      <c r="L4" s="28">
        <v>0.10597459717942215</v>
      </c>
      <c r="M4" s="9"/>
      <c r="N4" s="26">
        <v>4.97</v>
      </c>
      <c r="O4" s="27">
        <v>2.71</v>
      </c>
      <c r="P4" s="27"/>
      <c r="Q4" s="27">
        <v>-1.22</v>
      </c>
      <c r="R4" s="27"/>
      <c r="S4" s="28"/>
      <c r="T4" s="9"/>
      <c r="U4" s="26"/>
      <c r="V4" s="27"/>
      <c r="W4" s="27"/>
      <c r="X4" s="27"/>
      <c r="Y4" s="27"/>
      <c r="Z4" s="28"/>
      <c r="AA4" s="9"/>
      <c r="AB4" s="26"/>
      <c r="AC4" s="27"/>
      <c r="AD4" s="27"/>
      <c r="AE4" s="27"/>
      <c r="AF4" s="27"/>
      <c r="AG4" s="28"/>
      <c r="AH4" s="9"/>
      <c r="AI4" s="26"/>
      <c r="AJ4" s="27"/>
      <c r="AK4" s="27"/>
      <c r="AL4" s="27"/>
      <c r="AM4" s="27"/>
      <c r="AN4" s="28"/>
      <c r="AO4" s="9"/>
      <c r="AP4" s="26"/>
      <c r="AQ4" s="27"/>
      <c r="AR4" s="27"/>
      <c r="AS4" s="27"/>
      <c r="AT4" s="27"/>
      <c r="AU4" s="28"/>
      <c r="AW4" s="38">
        <f>AVERAGE(G4,N4,U4,AB4,AI4,AP4)</f>
        <v>4.201818194214141</v>
      </c>
      <c r="AX4" s="39">
        <f>AVERAGE(H4,O4,V4,AC4,AJ4,AQ4)</f>
        <v>2.1377915819202822</v>
      </c>
      <c r="AY4" s="39">
        <f t="shared" ref="AY4:BB4" si="0">AVERAGE(I4,P4,W4,AD4,AK4,AR4)</f>
        <v>-2.0105918814478052</v>
      </c>
      <c r="AZ4" s="39">
        <f t="shared" si="0"/>
        <v>-2.1956912151628214</v>
      </c>
      <c r="BA4" s="39">
        <f t="shared" si="0"/>
        <v>0.82861756967435696</v>
      </c>
      <c r="BB4" s="40">
        <f t="shared" si="0"/>
        <v>0.10597459717942215</v>
      </c>
      <c r="BD4" s="46">
        <f>MAX(G4,N4,U4,AB4,AI4,AP4)-MIN(G4,N4,U4,AB4,AI4,AP4)</f>
        <v>1.5363636115717183</v>
      </c>
      <c r="BE4" s="47">
        <f t="shared" ref="BE4:BI4" si="1">MAX(H4,O4,V4,AC4,AJ4,AQ4)-MIN(H4,O4,V4,AC4,AJ4,AQ4)</f>
        <v>1.1444168361594356</v>
      </c>
      <c r="BF4" s="47">
        <f t="shared" si="1"/>
        <v>0</v>
      </c>
      <c r="BG4" s="47">
        <f t="shared" si="1"/>
        <v>1.9513824303256431</v>
      </c>
      <c r="BH4" s="47">
        <f t="shared" si="1"/>
        <v>0</v>
      </c>
      <c r="BI4" s="48">
        <f t="shared" si="1"/>
        <v>0</v>
      </c>
    </row>
    <row r="5" spans="1:61" ht="15.75" thickBot="1">
      <c r="A5" s="2">
        <v>2</v>
      </c>
      <c r="B5" s="71"/>
      <c r="C5" s="70"/>
      <c r="D5" s="1" t="s">
        <v>1</v>
      </c>
      <c r="G5" s="29">
        <v>3.3720472635806189</v>
      </c>
      <c r="H5" s="30">
        <v>1.8786108720483803</v>
      </c>
      <c r="I5" s="30">
        <v>1.1559678995534455</v>
      </c>
      <c r="J5" s="30">
        <v>0.29364837132722599</v>
      </c>
      <c r="K5" s="30">
        <v>1.8786108720483803</v>
      </c>
      <c r="L5" s="31">
        <v>1.2168322632723392</v>
      </c>
      <c r="M5" s="9"/>
      <c r="N5" s="29">
        <v>4.2699999999999996</v>
      </c>
      <c r="O5" s="30">
        <v>3.21</v>
      </c>
      <c r="P5" s="30"/>
      <c r="Q5" s="30">
        <v>2.06</v>
      </c>
      <c r="R5" s="30"/>
      <c r="S5" s="31"/>
      <c r="T5" s="9"/>
      <c r="U5" s="29"/>
      <c r="V5" s="30"/>
      <c r="W5" s="30"/>
      <c r="X5" s="30"/>
      <c r="Y5" s="30"/>
      <c r="Z5" s="31"/>
      <c r="AA5" s="9"/>
      <c r="AB5" s="29"/>
      <c r="AC5" s="30"/>
      <c r="AD5" s="30"/>
      <c r="AE5" s="30"/>
      <c r="AF5" s="30"/>
      <c r="AG5" s="31"/>
      <c r="AH5" s="9"/>
      <c r="AI5" s="29"/>
      <c r="AJ5" s="30"/>
      <c r="AK5" s="30"/>
      <c r="AL5" s="30"/>
      <c r="AM5" s="30"/>
      <c r="AN5" s="31"/>
      <c r="AO5" s="9"/>
      <c r="AP5" s="29"/>
      <c r="AQ5" s="30"/>
      <c r="AR5" s="30"/>
      <c r="AS5" s="30"/>
      <c r="AT5" s="30"/>
      <c r="AU5" s="31"/>
      <c r="AW5" s="29">
        <f t="shared" ref="AW5:AW11" si="2">AVERAGE(G5,N5,U5,AB5,AI5,AP5)</f>
        <v>3.8210236317903092</v>
      </c>
      <c r="AX5" s="30">
        <f>AVERAGE(H5,O5,V5,AC5,AJ5,AQ5)</f>
        <v>2.5443054360241901</v>
      </c>
      <c r="AY5" s="30">
        <f t="shared" ref="AY5:AY11" si="3">AVERAGE(I5,P5,W5,AD5,AK5,AR5)</f>
        <v>1.1559678995534455</v>
      </c>
      <c r="AZ5" s="30">
        <f t="shared" ref="AZ5:AZ11" si="4">AVERAGE(J5,Q5,X5,AE5,AL5,AS5)</f>
        <v>1.176824185663613</v>
      </c>
      <c r="BA5" s="30">
        <f t="shared" ref="BA5:BA11" si="5">AVERAGE(K5,R5,Y5,AF5,AM5,AT5)</f>
        <v>1.8786108720483803</v>
      </c>
      <c r="BB5" s="31">
        <f t="shared" ref="BB5:BB11" si="6">AVERAGE(L5,S5,Z5,AG5,AN5,AU5)</f>
        <v>1.2168322632723392</v>
      </c>
      <c r="BD5" s="14">
        <f t="shared" ref="BD5:BD11" si="7">MAX(G5,N5,U5,AB5,AI5,AP5)-MIN(G5,N5,U5,AB5,AI5,AP5)</f>
        <v>0.89795273641938067</v>
      </c>
      <c r="BE5" s="15">
        <f t="shared" ref="BE5:BE11" si="8">MAX(H5,O5,V5,AC5,AJ5,AQ5)-MIN(H5,O5,V5,AC5,AJ5,AQ5)</f>
        <v>1.3313891279516197</v>
      </c>
      <c r="BF5" s="15">
        <f t="shared" ref="BF5:BF11" si="9">MAX(I5,P5,W5,AD5,AK5,AR5)-MIN(I5,P5,W5,AD5,AK5,AR5)</f>
        <v>0</v>
      </c>
      <c r="BG5" s="15">
        <f t="shared" ref="BG5:BG11" si="10">MAX(J5,Q5,X5,AE5,AL5,AS5)-MIN(J5,Q5,X5,AE5,AL5,AS5)</f>
        <v>1.7663516286727741</v>
      </c>
      <c r="BH5" s="15">
        <f t="shared" ref="BH5:BH11" si="11">MAX(K5,R5,Y5,AF5,AM5,AT5)-MIN(K5,R5,Y5,AF5,AM5,AT5)</f>
        <v>0</v>
      </c>
      <c r="BI5" s="16">
        <f t="shared" ref="BI5:BI11" si="12">MAX(L5,S5,Z5,AG5,AN5,AU5)-MIN(L5,S5,Z5,AG5,AN5,AU5)</f>
        <v>0</v>
      </c>
    </row>
    <row r="6" spans="1:61" ht="15.75" thickBot="1">
      <c r="A6" s="2">
        <v>3</v>
      </c>
      <c r="B6" s="71"/>
      <c r="C6" s="69" t="s">
        <v>20</v>
      </c>
      <c r="D6" s="1" t="s">
        <v>0</v>
      </c>
      <c r="G6" s="29">
        <v>4.3271207250232511</v>
      </c>
      <c r="H6" s="30">
        <v>1.8923759874864023</v>
      </c>
      <c r="I6" s="30">
        <v>-1.7304527857806811</v>
      </c>
      <c r="J6" s="30">
        <v>-2.6175365466785649</v>
      </c>
      <c r="K6" s="30">
        <v>0.82861756967435696</v>
      </c>
      <c r="L6" s="31">
        <v>0.5655831638405644</v>
      </c>
      <c r="M6" s="9"/>
      <c r="N6" s="29">
        <v>5.19</v>
      </c>
      <c r="O6" s="30">
        <v>2.2599999999999998</v>
      </c>
      <c r="P6" s="30"/>
      <c r="Q6" s="30">
        <v>-0.47</v>
      </c>
      <c r="R6" s="30"/>
      <c r="S6" s="31"/>
      <c r="T6" s="9"/>
      <c r="U6" s="29"/>
      <c r="V6" s="30"/>
      <c r="W6" s="30"/>
      <c r="X6" s="30"/>
      <c r="Y6" s="30"/>
      <c r="Z6" s="31"/>
      <c r="AA6" s="9"/>
      <c r="AB6" s="29"/>
      <c r="AC6" s="30"/>
      <c r="AD6" s="30"/>
      <c r="AE6" s="30"/>
      <c r="AF6" s="30"/>
      <c r="AG6" s="31"/>
      <c r="AH6" s="9"/>
      <c r="AI6" s="29"/>
      <c r="AJ6" s="30"/>
      <c r="AK6" s="30"/>
      <c r="AL6" s="30"/>
      <c r="AM6" s="30"/>
      <c r="AN6" s="31"/>
      <c r="AO6" s="9"/>
      <c r="AP6" s="29"/>
      <c r="AQ6" s="30"/>
      <c r="AR6" s="30"/>
      <c r="AS6" s="30"/>
      <c r="AT6" s="30"/>
      <c r="AU6" s="31"/>
      <c r="AW6" s="29">
        <f t="shared" si="2"/>
        <v>4.7585603625116253</v>
      </c>
      <c r="AX6" s="30">
        <f t="shared" ref="AX6:AX11" si="13">AVERAGE(H6,O6,V6,AC6,AJ6,AQ6)</f>
        <v>2.0761879937432011</v>
      </c>
      <c r="AY6" s="30">
        <f t="shared" si="3"/>
        <v>-1.7304527857806811</v>
      </c>
      <c r="AZ6" s="30">
        <f t="shared" si="4"/>
        <v>-1.5437682733392823</v>
      </c>
      <c r="BA6" s="30">
        <f t="shared" si="5"/>
        <v>0.82861756967435696</v>
      </c>
      <c r="BB6" s="31">
        <f t="shared" si="6"/>
        <v>0.5655831638405644</v>
      </c>
      <c r="BD6" s="14">
        <f t="shared" si="7"/>
        <v>0.86287927497674932</v>
      </c>
      <c r="BE6" s="15">
        <f t="shared" si="8"/>
        <v>0.36762401251359744</v>
      </c>
      <c r="BF6" s="15">
        <f t="shared" si="9"/>
        <v>0</v>
      </c>
      <c r="BG6" s="15">
        <f t="shared" si="10"/>
        <v>2.1475365466785652</v>
      </c>
      <c r="BH6" s="15">
        <f t="shared" si="11"/>
        <v>0</v>
      </c>
      <c r="BI6" s="16">
        <f t="shared" si="12"/>
        <v>0</v>
      </c>
    </row>
    <row r="7" spans="1:61" ht="15.75" thickBot="1">
      <c r="A7" s="2">
        <v>4</v>
      </c>
      <c r="B7" s="70"/>
      <c r="C7" s="70"/>
      <c r="D7" s="1" t="s">
        <v>1</v>
      </c>
      <c r="G7" s="29">
        <v>3.3720472635806189</v>
      </c>
      <c r="H7" s="30">
        <v>2.6155764662145877</v>
      </c>
      <c r="I7" s="30">
        <v>0.77281875291489399</v>
      </c>
      <c r="J7" s="30">
        <v>-0.10984360506466562</v>
      </c>
      <c r="K7" s="30">
        <v>1.772818752914894</v>
      </c>
      <c r="L7" s="31">
        <v>1.736458310427814</v>
      </c>
      <c r="M7" s="9"/>
      <c r="N7" s="29">
        <v>4.3</v>
      </c>
      <c r="O7" s="30">
        <v>2.4300000000000002</v>
      </c>
      <c r="P7" s="30"/>
      <c r="Q7" s="30">
        <v>1.56</v>
      </c>
      <c r="R7" s="30"/>
      <c r="S7" s="31"/>
      <c r="T7" s="9"/>
      <c r="U7" s="29"/>
      <c r="V7" s="30"/>
      <c r="W7" s="30"/>
      <c r="X7" s="30"/>
      <c r="Y7" s="30"/>
      <c r="Z7" s="31"/>
      <c r="AA7" s="9"/>
      <c r="AB7" s="29"/>
      <c r="AC7" s="30"/>
      <c r="AD7" s="30"/>
      <c r="AE7" s="30"/>
      <c r="AF7" s="30"/>
      <c r="AG7" s="31"/>
      <c r="AH7" s="9"/>
      <c r="AI7" s="29"/>
      <c r="AJ7" s="30"/>
      <c r="AK7" s="30"/>
      <c r="AL7" s="30"/>
      <c r="AM7" s="30"/>
      <c r="AN7" s="31"/>
      <c r="AO7" s="9"/>
      <c r="AP7" s="29"/>
      <c r="AQ7" s="30"/>
      <c r="AR7" s="30"/>
      <c r="AS7" s="30"/>
      <c r="AT7" s="30"/>
      <c r="AU7" s="31"/>
      <c r="AW7" s="29">
        <f t="shared" si="2"/>
        <v>3.8360236317903094</v>
      </c>
      <c r="AX7" s="30">
        <f t="shared" si="13"/>
        <v>2.5227882331072937</v>
      </c>
      <c r="AY7" s="30">
        <f t="shared" si="3"/>
        <v>0.77281875291489399</v>
      </c>
      <c r="AZ7" s="30">
        <f t="shared" si="4"/>
        <v>0.72507819746766722</v>
      </c>
      <c r="BA7" s="30">
        <f t="shared" si="5"/>
        <v>1.772818752914894</v>
      </c>
      <c r="BB7" s="31">
        <f t="shared" si="6"/>
        <v>1.736458310427814</v>
      </c>
      <c r="BD7" s="14">
        <f t="shared" si="7"/>
        <v>0.92795273641938092</v>
      </c>
      <c r="BE7" s="15">
        <f t="shared" si="8"/>
        <v>0.18557646621458757</v>
      </c>
      <c r="BF7" s="15">
        <f t="shared" si="9"/>
        <v>0</v>
      </c>
      <c r="BG7" s="15">
        <f t="shared" si="10"/>
        <v>1.6698436050646657</v>
      </c>
      <c r="BH7" s="15">
        <f t="shared" si="11"/>
        <v>0</v>
      </c>
      <c r="BI7" s="16">
        <f t="shared" si="12"/>
        <v>0</v>
      </c>
    </row>
    <row r="8" spans="1:61" ht="15.75" thickBot="1">
      <c r="A8" s="2">
        <v>5</v>
      </c>
      <c r="B8" s="69" t="s">
        <v>26</v>
      </c>
      <c r="C8" s="69" t="s">
        <v>19</v>
      </c>
      <c r="D8" s="1" t="s">
        <v>0</v>
      </c>
      <c r="G8" s="29">
        <v>2.8401630925613111</v>
      </c>
      <c r="H8" s="30">
        <v>0.68646500805379063</v>
      </c>
      <c r="I8" s="30">
        <v>1.0510099910108064</v>
      </c>
      <c r="J8" s="30">
        <v>-0.4344168361594356</v>
      </c>
      <c r="K8" s="30">
        <v>1.0510099910108064</v>
      </c>
      <c r="L8" s="31">
        <v>-0.4344168361594356</v>
      </c>
      <c r="M8" s="9"/>
      <c r="N8" s="29">
        <v>4.95</v>
      </c>
      <c r="O8" s="30">
        <v>2.71</v>
      </c>
      <c r="P8" s="30"/>
      <c r="Q8" s="30">
        <v>2.35</v>
      </c>
      <c r="R8" s="30"/>
      <c r="S8" s="31"/>
      <c r="T8" s="9"/>
      <c r="U8" s="29"/>
      <c r="V8" s="30"/>
      <c r="W8" s="30"/>
      <c r="X8" s="30"/>
      <c r="Y8" s="30"/>
      <c r="Z8" s="31"/>
      <c r="AA8" s="9"/>
      <c r="AB8" s="29"/>
      <c r="AC8" s="30"/>
      <c r="AD8" s="30"/>
      <c r="AE8" s="30"/>
      <c r="AF8" s="30"/>
      <c r="AG8" s="31"/>
      <c r="AH8" s="9"/>
      <c r="AI8" s="29"/>
      <c r="AJ8" s="30"/>
      <c r="AK8" s="30"/>
      <c r="AL8" s="30"/>
      <c r="AM8" s="30"/>
      <c r="AN8" s="31"/>
      <c r="AO8" s="9"/>
      <c r="AP8" s="29"/>
      <c r="AQ8" s="30"/>
      <c r="AR8" s="30"/>
      <c r="AS8" s="30"/>
      <c r="AT8" s="30"/>
      <c r="AU8" s="31"/>
      <c r="AW8" s="29">
        <f t="shared" si="2"/>
        <v>3.8950815462806556</v>
      </c>
      <c r="AX8" s="30">
        <f t="shared" si="13"/>
        <v>1.6982325040268953</v>
      </c>
      <c r="AY8" s="30">
        <f t="shared" si="3"/>
        <v>1.0510099910108064</v>
      </c>
      <c r="AZ8" s="30">
        <f t="shared" si="4"/>
        <v>0.95779158192028224</v>
      </c>
      <c r="BA8" s="30">
        <f t="shared" si="5"/>
        <v>1.0510099910108064</v>
      </c>
      <c r="BB8" s="31">
        <f t="shared" si="6"/>
        <v>-0.4344168361594356</v>
      </c>
      <c r="BD8" s="14">
        <f t="shared" si="7"/>
        <v>2.1098369074386891</v>
      </c>
      <c r="BE8" s="15">
        <f t="shared" si="8"/>
        <v>2.0235349919462093</v>
      </c>
      <c r="BF8" s="15">
        <f t="shared" si="9"/>
        <v>0</v>
      </c>
      <c r="BG8" s="15">
        <f t="shared" si="10"/>
        <v>2.7844168361594357</v>
      </c>
      <c r="BH8" s="15">
        <f t="shared" si="11"/>
        <v>0</v>
      </c>
      <c r="BI8" s="16">
        <f t="shared" si="12"/>
        <v>0</v>
      </c>
    </row>
    <row r="9" spans="1:61" ht="15.75" thickBot="1">
      <c r="A9" s="2">
        <v>6</v>
      </c>
      <c r="B9" s="71"/>
      <c r="C9" s="70"/>
      <c r="D9" s="1" t="s">
        <v>1</v>
      </c>
      <c r="G9" s="29">
        <v>2.747093669131484</v>
      </c>
      <c r="H9" s="30">
        <v>0.61557646621458773</v>
      </c>
      <c r="I9" s="30">
        <v>1.9549035428618495</v>
      </c>
      <c r="J9" s="30">
        <v>0.82644663604457236</v>
      </c>
      <c r="K9" s="30">
        <v>1.9549035428618495</v>
      </c>
      <c r="L9" s="31">
        <v>0.82644663604457236</v>
      </c>
      <c r="M9" s="9"/>
      <c r="N9" s="29">
        <v>4.42</v>
      </c>
      <c r="O9" s="30">
        <v>3.02</v>
      </c>
      <c r="P9" s="30"/>
      <c r="Q9" s="30">
        <v>2.0699999999999998</v>
      </c>
      <c r="R9" s="30"/>
      <c r="S9" s="31"/>
      <c r="T9" s="9"/>
      <c r="U9" s="29"/>
      <c r="V9" s="30"/>
      <c r="W9" s="30"/>
      <c r="X9" s="30"/>
      <c r="Y9" s="30"/>
      <c r="Z9" s="31"/>
      <c r="AA9" s="9"/>
      <c r="AB9" s="29"/>
      <c r="AC9" s="30"/>
      <c r="AD9" s="30"/>
      <c r="AE9" s="30"/>
      <c r="AF9" s="30"/>
      <c r="AG9" s="31"/>
      <c r="AH9" s="9"/>
      <c r="AI9" s="29"/>
      <c r="AJ9" s="30"/>
      <c r="AK9" s="30"/>
      <c r="AL9" s="30"/>
      <c r="AM9" s="30"/>
      <c r="AN9" s="31"/>
      <c r="AO9" s="9"/>
      <c r="AP9" s="29"/>
      <c r="AQ9" s="30"/>
      <c r="AR9" s="30"/>
      <c r="AS9" s="30"/>
      <c r="AT9" s="30"/>
      <c r="AU9" s="31"/>
      <c r="AW9" s="29">
        <f t="shared" si="2"/>
        <v>3.583546834565742</v>
      </c>
      <c r="AX9" s="30">
        <f t="shared" si="13"/>
        <v>1.8177882331072939</v>
      </c>
      <c r="AY9" s="30">
        <f t="shared" si="3"/>
        <v>1.9549035428618495</v>
      </c>
      <c r="AZ9" s="30">
        <f t="shared" si="4"/>
        <v>1.4482233180222861</v>
      </c>
      <c r="BA9" s="30">
        <f t="shared" si="5"/>
        <v>1.9549035428618495</v>
      </c>
      <c r="BB9" s="31">
        <f t="shared" si="6"/>
        <v>0.82644663604457236</v>
      </c>
      <c r="BD9" s="14">
        <f t="shared" si="7"/>
        <v>1.6729063308685159</v>
      </c>
      <c r="BE9" s="15">
        <f t="shared" si="8"/>
        <v>2.4044235337854123</v>
      </c>
      <c r="BF9" s="15">
        <f t="shared" si="9"/>
        <v>0</v>
      </c>
      <c r="BG9" s="15">
        <f t="shared" si="10"/>
        <v>1.2435533639554275</v>
      </c>
      <c r="BH9" s="15">
        <f t="shared" si="11"/>
        <v>0</v>
      </c>
      <c r="BI9" s="16">
        <f t="shared" si="12"/>
        <v>0</v>
      </c>
    </row>
    <row r="10" spans="1:61" ht="15.75" thickBot="1">
      <c r="A10" s="2">
        <v>7</v>
      </c>
      <c r="B10" s="71"/>
      <c r="C10" s="69" t="s">
        <v>20</v>
      </c>
      <c r="D10" s="1" t="s">
        <v>0</v>
      </c>
      <c r="G10" s="29">
        <v>2.5655831638405644</v>
      </c>
      <c r="H10" s="30">
        <v>-0.31353499194620937</v>
      </c>
      <c r="I10" s="30">
        <v>9.7591824216301859E-2</v>
      </c>
      <c r="J10" s="30">
        <v>-0.22354666632945097</v>
      </c>
      <c r="K10" s="30">
        <v>9.7591824216301859E-2</v>
      </c>
      <c r="L10" s="31">
        <v>-0.22354666632945097</v>
      </c>
      <c r="M10" s="9"/>
      <c r="N10" s="29">
        <v>4.3499999999999996</v>
      </c>
      <c r="O10" s="30">
        <v>2.36</v>
      </c>
      <c r="P10" s="30"/>
      <c r="Q10" s="30">
        <v>1.51</v>
      </c>
      <c r="R10" s="30"/>
      <c r="S10" s="31"/>
      <c r="T10" s="9"/>
      <c r="U10" s="29"/>
      <c r="V10" s="30"/>
      <c r="W10" s="30"/>
      <c r="X10" s="30"/>
      <c r="Y10" s="30"/>
      <c r="Z10" s="31"/>
      <c r="AA10" s="9"/>
      <c r="AB10" s="29"/>
      <c r="AC10" s="30"/>
      <c r="AD10" s="30"/>
      <c r="AE10" s="30"/>
      <c r="AF10" s="30"/>
      <c r="AG10" s="31"/>
      <c r="AH10" s="9"/>
      <c r="AI10" s="29"/>
      <c r="AJ10" s="30"/>
      <c r="AK10" s="30"/>
      <c r="AL10" s="30"/>
      <c r="AM10" s="30"/>
      <c r="AN10" s="31"/>
      <c r="AO10" s="9"/>
      <c r="AP10" s="29"/>
      <c r="AQ10" s="30"/>
      <c r="AR10" s="30"/>
      <c r="AS10" s="30"/>
      <c r="AT10" s="30"/>
      <c r="AU10" s="31"/>
      <c r="AW10" s="29">
        <f t="shared" si="2"/>
        <v>3.457791581920282</v>
      </c>
      <c r="AX10" s="30">
        <f t="shared" si="13"/>
        <v>1.0232325040268953</v>
      </c>
      <c r="AY10" s="30">
        <f t="shared" si="3"/>
        <v>9.7591824216301859E-2</v>
      </c>
      <c r="AZ10" s="30">
        <f t="shared" si="4"/>
        <v>0.64322666683527452</v>
      </c>
      <c r="BA10" s="30">
        <f t="shared" si="5"/>
        <v>9.7591824216301859E-2</v>
      </c>
      <c r="BB10" s="31">
        <f t="shared" si="6"/>
        <v>-0.22354666632945097</v>
      </c>
      <c r="BD10" s="14">
        <f t="shared" si="7"/>
        <v>1.7844168361594352</v>
      </c>
      <c r="BE10" s="15">
        <f t="shared" si="8"/>
        <v>2.6735349919462092</v>
      </c>
      <c r="BF10" s="15">
        <f t="shared" si="9"/>
        <v>0</v>
      </c>
      <c r="BG10" s="15">
        <f t="shared" si="10"/>
        <v>1.733546666329451</v>
      </c>
      <c r="BH10" s="15">
        <f t="shared" si="11"/>
        <v>0</v>
      </c>
      <c r="BI10" s="16">
        <f t="shared" si="12"/>
        <v>0</v>
      </c>
    </row>
    <row r="11" spans="1:61" ht="15.75" thickBot="1">
      <c r="A11" s="2">
        <v>8</v>
      </c>
      <c r="B11" s="70"/>
      <c r="C11" s="70"/>
      <c r="D11" s="1" t="s">
        <v>1</v>
      </c>
      <c r="G11" s="32">
        <v>3.491227614903103</v>
      </c>
      <c r="H11" s="33">
        <v>1.5171809222124253</v>
      </c>
      <c r="I11" s="33">
        <v>2.4635733727695381</v>
      </c>
      <c r="J11" s="33">
        <v>1.6155764662145877</v>
      </c>
      <c r="K11" s="33">
        <v>2.4635733727695381</v>
      </c>
      <c r="L11" s="34">
        <v>1.6155764662145877</v>
      </c>
      <c r="M11" s="9"/>
      <c r="N11" s="32">
        <v>4.21</v>
      </c>
      <c r="O11" s="33">
        <v>2.5499999999999998</v>
      </c>
      <c r="P11" s="33"/>
      <c r="Q11" s="33">
        <v>2.15</v>
      </c>
      <c r="R11" s="33"/>
      <c r="S11" s="34"/>
      <c r="T11" s="9"/>
      <c r="U11" s="32"/>
      <c r="V11" s="33"/>
      <c r="W11" s="33"/>
      <c r="X11" s="33"/>
      <c r="Y11" s="33"/>
      <c r="Z11" s="34"/>
      <c r="AA11" s="9"/>
      <c r="AB11" s="32"/>
      <c r="AC11" s="33"/>
      <c r="AD11" s="33"/>
      <c r="AE11" s="33"/>
      <c r="AF11" s="33"/>
      <c r="AG11" s="34"/>
      <c r="AH11" s="9"/>
      <c r="AI11" s="32"/>
      <c r="AJ11" s="33"/>
      <c r="AK11" s="33"/>
      <c r="AL11" s="33"/>
      <c r="AM11" s="33"/>
      <c r="AN11" s="34"/>
      <c r="AO11" s="9"/>
      <c r="AP11" s="32"/>
      <c r="AQ11" s="33"/>
      <c r="AR11" s="33"/>
      <c r="AS11" s="33"/>
      <c r="AT11" s="33"/>
      <c r="AU11" s="34"/>
      <c r="AW11" s="32">
        <f t="shared" si="2"/>
        <v>3.8506138074515515</v>
      </c>
      <c r="AX11" s="33">
        <f t="shared" si="13"/>
        <v>2.0335904611062126</v>
      </c>
      <c r="AY11" s="33">
        <f t="shared" si="3"/>
        <v>2.4635733727695381</v>
      </c>
      <c r="AZ11" s="33">
        <f t="shared" si="4"/>
        <v>1.8827882331072938</v>
      </c>
      <c r="BA11" s="33">
        <f t="shared" si="5"/>
        <v>2.4635733727695381</v>
      </c>
      <c r="BB11" s="34">
        <f t="shared" si="6"/>
        <v>1.6155764662145877</v>
      </c>
      <c r="BD11" s="35">
        <f t="shared" si="7"/>
        <v>0.718772385096897</v>
      </c>
      <c r="BE11" s="36">
        <f t="shared" si="8"/>
        <v>1.0328190777875745</v>
      </c>
      <c r="BF11" s="36">
        <f t="shared" si="9"/>
        <v>0</v>
      </c>
      <c r="BG11" s="36">
        <f t="shared" si="10"/>
        <v>0.53442353378541219</v>
      </c>
      <c r="BH11" s="36">
        <f t="shared" si="11"/>
        <v>0</v>
      </c>
      <c r="BI11" s="37">
        <f t="shared" si="12"/>
        <v>0</v>
      </c>
    </row>
  </sheetData>
  <mergeCells count="15">
    <mergeCell ref="B4:B7"/>
    <mergeCell ref="B8:B11"/>
    <mergeCell ref="C4:C5"/>
    <mergeCell ref="C6:C7"/>
    <mergeCell ref="C8:C9"/>
    <mergeCell ref="C10:C11"/>
    <mergeCell ref="AW2:BB2"/>
    <mergeCell ref="BD2:BI2"/>
    <mergeCell ref="G1:AU1"/>
    <mergeCell ref="G2:L2"/>
    <mergeCell ref="N2:S2"/>
    <mergeCell ref="U2:Z2"/>
    <mergeCell ref="AB2:AG2"/>
    <mergeCell ref="AI2:AN2"/>
    <mergeCell ref="AP2:AU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zoomScaleNormal="100" workbookViewId="0">
      <pane xSplit="4" topLeftCell="E1" activePane="topRight" state="frozen"/>
      <selection pane="topRight" activeCell="I14" sqref="I14"/>
    </sheetView>
  </sheetViews>
  <sheetFormatPr defaultRowHeight="15"/>
  <cols>
    <col min="1" max="1" width="10.7109375" customWidth="1"/>
    <col min="2" max="2" width="18.140625" customWidth="1"/>
    <col min="3" max="3" width="13.42578125" customWidth="1"/>
    <col min="6" max="23" width="13.7109375" customWidth="1"/>
    <col min="25" max="30" width="13.7109375" customWidth="1"/>
  </cols>
  <sheetData>
    <row r="1" spans="1:30" ht="19.5" thickBot="1">
      <c r="A1" s="12" t="s">
        <v>27</v>
      </c>
      <c r="F1" s="72" t="s">
        <v>9</v>
      </c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</row>
    <row r="2" spans="1:30" ht="15.75" thickBot="1">
      <c r="F2" s="73" t="s">
        <v>35</v>
      </c>
      <c r="G2" s="74"/>
      <c r="H2" s="75"/>
      <c r="I2" s="74" t="s">
        <v>36</v>
      </c>
      <c r="J2" s="74"/>
      <c r="K2" s="74"/>
      <c r="L2" s="73" t="s">
        <v>2</v>
      </c>
      <c r="M2" s="74"/>
      <c r="N2" s="75"/>
      <c r="O2" s="73" t="s">
        <v>3</v>
      </c>
      <c r="P2" s="74"/>
      <c r="Q2" s="75"/>
      <c r="R2" s="73" t="s">
        <v>8</v>
      </c>
      <c r="S2" s="74"/>
      <c r="T2" s="75"/>
      <c r="U2" s="73" t="s">
        <v>11</v>
      </c>
      <c r="V2" s="74"/>
      <c r="W2" s="75"/>
      <c r="Y2" s="73" t="s">
        <v>12</v>
      </c>
      <c r="Z2" s="74"/>
      <c r="AA2" s="75"/>
      <c r="AB2" s="73" t="s">
        <v>4</v>
      </c>
      <c r="AC2" s="74"/>
      <c r="AD2" s="75"/>
    </row>
    <row r="3" spans="1:30" ht="30.75" thickBot="1">
      <c r="A3" s="4" t="s">
        <v>5</v>
      </c>
      <c r="B3" s="5" t="s">
        <v>13</v>
      </c>
      <c r="C3" s="5" t="s">
        <v>15</v>
      </c>
      <c r="F3" s="6" t="s">
        <v>16</v>
      </c>
      <c r="G3" s="7" t="s">
        <v>34</v>
      </c>
      <c r="H3" s="7" t="s">
        <v>17</v>
      </c>
      <c r="I3" s="6" t="s">
        <v>16</v>
      </c>
      <c r="J3" s="7" t="s">
        <v>34</v>
      </c>
      <c r="K3" s="7" t="s">
        <v>17</v>
      </c>
      <c r="L3" s="6" t="s">
        <v>16</v>
      </c>
      <c r="M3" s="7" t="s">
        <v>34</v>
      </c>
      <c r="N3" s="7" t="s">
        <v>17</v>
      </c>
      <c r="O3" s="6" t="s">
        <v>16</v>
      </c>
      <c r="P3" s="7" t="s">
        <v>34</v>
      </c>
      <c r="Q3" s="7" t="s">
        <v>17</v>
      </c>
      <c r="R3" s="6" t="s">
        <v>16</v>
      </c>
      <c r="S3" s="7" t="s">
        <v>34</v>
      </c>
      <c r="T3" s="7" t="s">
        <v>17</v>
      </c>
      <c r="U3" s="6" t="s">
        <v>16</v>
      </c>
      <c r="V3" s="7" t="s">
        <v>34</v>
      </c>
      <c r="W3" s="8" t="s">
        <v>17</v>
      </c>
      <c r="Y3" s="42" t="s">
        <v>16</v>
      </c>
      <c r="Z3" s="43" t="s">
        <v>34</v>
      </c>
      <c r="AA3" s="43" t="s">
        <v>17</v>
      </c>
      <c r="AB3" s="6" t="s">
        <v>16</v>
      </c>
      <c r="AC3" s="7" t="s">
        <v>34</v>
      </c>
      <c r="AD3" s="7" t="s">
        <v>17</v>
      </c>
    </row>
    <row r="4" spans="1:30" ht="15.75" thickBot="1">
      <c r="A4" s="2">
        <v>1</v>
      </c>
      <c r="B4" s="69" t="s">
        <v>28</v>
      </c>
      <c r="C4" s="1" t="s">
        <v>0</v>
      </c>
      <c r="F4" s="13">
        <v>9.2954190581180374</v>
      </c>
      <c r="G4" s="55">
        <v>5.6328842199987168</v>
      </c>
      <c r="H4" s="62">
        <v>4.1086513968629905</v>
      </c>
      <c r="I4" s="29">
        <v>8.81</v>
      </c>
      <c r="J4" s="66">
        <v>6.13</v>
      </c>
      <c r="K4" s="31">
        <v>4.0199999999999996</v>
      </c>
      <c r="L4" s="17"/>
      <c r="M4" s="51"/>
      <c r="N4" s="18"/>
      <c r="O4" s="17"/>
      <c r="P4" s="51"/>
      <c r="Q4" s="18"/>
      <c r="R4" s="17"/>
      <c r="S4" s="51"/>
      <c r="T4" s="18"/>
      <c r="U4" s="17"/>
      <c r="V4" s="52"/>
      <c r="W4" s="19"/>
      <c r="Y4" s="38">
        <f>AVERAGE(F4,I4,L4,O4,R4,U4)</f>
        <v>9.0527095290590189</v>
      </c>
      <c r="Z4" s="39">
        <f t="shared" ref="Z4:AA4" si="0">AVERAGE(G4,J4,M4,P4,S4,V4)</f>
        <v>5.8814421099993588</v>
      </c>
      <c r="AA4" s="40">
        <f t="shared" si="0"/>
        <v>4.064325698431495</v>
      </c>
      <c r="AB4" s="46">
        <f>MAX(F4,I4,L4,O4,R4,U4)-MIN(F4,I4,L4,O4,R4,U4)</f>
        <v>0.48541905811803687</v>
      </c>
      <c r="AC4" s="56">
        <f t="shared" ref="AC4:AD4" si="1">MAX(G4,J4,M4,P4,S4,V4)-MIN(G4,J4,M4,P4,S4,V4)</f>
        <v>0.49711578000128309</v>
      </c>
      <c r="AD4" s="57">
        <f t="shared" si="1"/>
        <v>8.865139686299095E-2</v>
      </c>
    </row>
    <row r="5" spans="1:30" ht="15.75" thickBot="1">
      <c r="A5" s="2">
        <v>2</v>
      </c>
      <c r="B5" s="70"/>
      <c r="C5" s="1" t="s">
        <v>1</v>
      </c>
      <c r="F5" s="14">
        <v>8.5909930868597328</v>
      </c>
      <c r="G5" s="63">
        <v>6.8707853349255785</v>
      </c>
      <c r="H5" s="15">
        <v>6.3808533102277973</v>
      </c>
      <c r="I5" s="29">
        <v>8.5500000000000007</v>
      </c>
      <c r="J5" s="66">
        <v>7.02</v>
      </c>
      <c r="K5" s="31">
        <v>6.43</v>
      </c>
      <c r="L5" s="20"/>
      <c r="M5" s="49"/>
      <c r="N5" s="21"/>
      <c r="O5" s="20"/>
      <c r="P5" s="49"/>
      <c r="Q5" s="21"/>
      <c r="R5" s="20"/>
      <c r="S5" s="49"/>
      <c r="T5" s="21"/>
      <c r="U5" s="20"/>
      <c r="V5" s="53"/>
      <c r="W5" s="22"/>
      <c r="Y5" s="29">
        <f t="shared" ref="Y5:Y7" si="2">AVERAGE(F5,I5,L5,O5,R5,U5)</f>
        <v>8.5704965434298668</v>
      </c>
      <c r="Z5" s="30">
        <f t="shared" ref="Z5:Z7" si="3">AVERAGE(G5,J5,M5,P5,S5,V5)</f>
        <v>6.945392667462789</v>
      </c>
      <c r="AA5" s="31">
        <f t="shared" ref="AA5:AA7" si="4">AVERAGE(H5,K5,N5,Q5,T5,W5)</f>
        <v>6.4054266551138985</v>
      </c>
      <c r="AB5" s="13">
        <f t="shared" ref="AB5:AB7" si="5">MAX(F5,I5,L5,O5,R5,U5)-MIN(F5,I5,L5,O5,R5,U5)</f>
        <v>4.0993086859732131E-2</v>
      </c>
      <c r="AC5" s="55">
        <f t="shared" ref="AC5:AC7" si="6">MAX(G5,J5,M5,P5,S5,V5)-MIN(G5,J5,M5,P5,S5,V5)</f>
        <v>0.14921466507442105</v>
      </c>
      <c r="AD5" s="58">
        <f t="shared" ref="AD5:AD7" si="7">MAX(H5,K5,N5,Q5,T5,W5)-MIN(H5,K5,N5,Q5,T5,W5)</f>
        <v>4.9146689772202379E-2</v>
      </c>
    </row>
    <row r="6" spans="1:30" ht="15.75" thickBot="1">
      <c r="A6" s="2">
        <v>3</v>
      </c>
      <c r="B6" s="69" t="s">
        <v>29</v>
      </c>
      <c r="C6" s="1" t="s">
        <v>0</v>
      </c>
      <c r="F6" s="14">
        <v>1.8888806475052728</v>
      </c>
      <c r="G6" s="63">
        <v>-2.7305828536368733</v>
      </c>
      <c r="H6" s="15">
        <v>-4.4656835457428894</v>
      </c>
      <c r="I6" s="26">
        <v>0.26</v>
      </c>
      <c r="J6" s="67">
        <v>-4.0599999999999996</v>
      </c>
      <c r="K6" s="28">
        <v>-7.08</v>
      </c>
      <c r="L6" s="20"/>
      <c r="M6" s="49"/>
      <c r="N6" s="21"/>
      <c r="O6" s="20"/>
      <c r="P6" s="49"/>
      <c r="Q6" s="21"/>
      <c r="R6" s="20"/>
      <c r="S6" s="49"/>
      <c r="T6" s="21"/>
      <c r="U6" s="20"/>
      <c r="V6" s="53"/>
      <c r="W6" s="22"/>
      <c r="Y6" s="29">
        <f t="shared" si="2"/>
        <v>1.0744403237526363</v>
      </c>
      <c r="Z6" s="30">
        <f t="shared" si="3"/>
        <v>-3.3952914268184364</v>
      </c>
      <c r="AA6" s="31">
        <f t="shared" si="4"/>
        <v>-5.7728417728714447</v>
      </c>
      <c r="AB6" s="13">
        <f t="shared" si="5"/>
        <v>1.6288806475052728</v>
      </c>
      <c r="AC6" s="55">
        <f t="shared" si="6"/>
        <v>1.3294171463631264</v>
      </c>
      <c r="AD6" s="58">
        <f t="shared" si="7"/>
        <v>2.6143164542571107</v>
      </c>
    </row>
    <row r="7" spans="1:30" ht="15.75" thickBot="1">
      <c r="A7" s="2">
        <v>4</v>
      </c>
      <c r="B7" s="70"/>
      <c r="C7" s="1" t="s">
        <v>1</v>
      </c>
      <c r="F7" s="35">
        <v>2.3727704609235856</v>
      </c>
      <c r="G7" s="64">
        <v>-1.0515292962411467</v>
      </c>
      <c r="H7" s="36">
        <v>-1.5389170103738774</v>
      </c>
      <c r="I7" s="32">
        <v>-0.66</v>
      </c>
      <c r="J7" s="68">
        <v>-3.12</v>
      </c>
      <c r="K7" s="34">
        <v>-3.39</v>
      </c>
      <c r="L7" s="23"/>
      <c r="M7" s="50"/>
      <c r="N7" s="24"/>
      <c r="O7" s="23"/>
      <c r="P7" s="50"/>
      <c r="Q7" s="24"/>
      <c r="R7" s="23"/>
      <c r="S7" s="50"/>
      <c r="T7" s="24"/>
      <c r="U7" s="23"/>
      <c r="V7" s="54"/>
      <c r="W7" s="25"/>
      <c r="Y7" s="32">
        <f t="shared" si="2"/>
        <v>0.85638523046179271</v>
      </c>
      <c r="Z7" s="33">
        <f t="shared" si="3"/>
        <v>-2.0857646481205734</v>
      </c>
      <c r="AA7" s="34">
        <f t="shared" si="4"/>
        <v>-2.464458505186939</v>
      </c>
      <c r="AB7" s="59">
        <f t="shared" si="5"/>
        <v>3.0327704609235857</v>
      </c>
      <c r="AC7" s="60">
        <f t="shared" si="6"/>
        <v>2.0684707037588534</v>
      </c>
      <c r="AD7" s="61">
        <f t="shared" si="7"/>
        <v>1.8510829896261227</v>
      </c>
    </row>
  </sheetData>
  <mergeCells count="11">
    <mergeCell ref="B4:B5"/>
    <mergeCell ref="B6:B7"/>
    <mergeCell ref="Y2:AA2"/>
    <mergeCell ref="AB2:AD2"/>
    <mergeCell ref="F1:W1"/>
    <mergeCell ref="F2:H2"/>
    <mergeCell ref="I2:K2"/>
    <mergeCell ref="L2:N2"/>
    <mergeCell ref="O2:Q2"/>
    <mergeCell ref="R2:T2"/>
    <mergeCell ref="U2:W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PDCCH_PCFICH</vt:lpstr>
      <vt:lpstr>PHICH</vt:lpstr>
      <vt:lpstr>EPDCCH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Andrey Chervyakov</cp:lastModifiedBy>
  <dcterms:created xsi:type="dcterms:W3CDTF">2015-12-28T12:26:52Z</dcterms:created>
  <dcterms:modified xsi:type="dcterms:W3CDTF">2016-02-18T22:49:10Z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17189431-df0a-4c75-a207-6e13573a0daf</vt:lpwstr>
  </property>
  <property fmtid="{D5CDD505-2E9C-101B-9397-08002B2CF9AE}" pid="3" name="CTP_TimeStamp">
    <vt:lpwstr>2016-02-18 22:49:10Z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